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dorovDA\Desktop\ТЗ категории\2.0\"/>
    </mc:Choice>
  </mc:AlternateContent>
  <bookViews>
    <workbookView xWindow="0" yWindow="0" windowWidth="15360" windowHeight="8910" tabRatio="636" activeTab="1"/>
  </bookViews>
  <sheets>
    <sheet name="Приложение 1" sheetId="25" r:id="rId1"/>
    <sheet name="Приложение 2" sheetId="2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8" i="25" l="1"/>
  <c r="D211" i="25"/>
  <c r="E247" i="25" l="1"/>
  <c r="E246" i="25"/>
  <c r="E244" i="25"/>
  <c r="E243" i="25"/>
  <c r="E242" i="25"/>
  <c r="E241" i="25"/>
  <c r="E240" i="25"/>
  <c r="E239" i="25"/>
  <c r="E238" i="25"/>
  <c r="E237" i="25"/>
  <c r="E236" i="25"/>
  <c r="E234" i="25"/>
  <c r="E233" i="25"/>
  <c r="E232" i="25"/>
  <c r="E231" i="25"/>
  <c r="E230" i="25"/>
  <c r="E229" i="25"/>
  <c r="E228" i="25"/>
  <c r="E227" i="25"/>
  <c r="E226" i="25"/>
  <c r="E225" i="25"/>
  <c r="D222" i="25"/>
  <c r="D242" i="25" s="1"/>
  <c r="D221" i="25"/>
  <c r="D220" i="25"/>
  <c r="D219" i="25"/>
  <c r="D218" i="25"/>
  <c r="D217" i="25"/>
  <c r="D216" i="25"/>
  <c r="D215" i="25"/>
  <c r="D214" i="25"/>
  <c r="D213" i="25"/>
  <c r="D212" i="25"/>
  <c r="D210" i="25"/>
  <c r="D208" i="25"/>
  <c r="D207" i="25"/>
  <c r="D206" i="25"/>
  <c r="D205" i="25"/>
  <c r="D204" i="25"/>
  <c r="D203" i="25"/>
  <c r="D202" i="25"/>
  <c r="D201" i="25"/>
  <c r="D200" i="25"/>
  <c r="D199" i="25"/>
  <c r="D198" i="25"/>
  <c r="D54" i="25"/>
  <c r="D227" i="25" l="1"/>
  <c r="D230" i="25"/>
  <c r="D233" i="25"/>
  <c r="D237" i="25"/>
  <c r="D240" i="25"/>
  <c r="D243" i="25"/>
  <c r="D225" i="25"/>
  <c r="D231" i="25"/>
  <c r="D238" i="25"/>
  <c r="D244" i="25"/>
  <c r="D226" i="25"/>
  <c r="D232" i="25"/>
  <c r="D239" i="25"/>
  <c r="D228" i="25"/>
  <c r="D234" i="25"/>
  <c r="D241" i="25"/>
  <c r="D229" i="25"/>
  <c r="D236" i="25"/>
  <c r="D247" i="25" l="1"/>
  <c r="D248" i="25"/>
  <c r="D253" i="25"/>
  <c r="D252" i="25"/>
  <c r="D251" i="25"/>
  <c r="D250" i="25"/>
  <c r="D258" i="25"/>
  <c r="D246" i="25"/>
  <c r="D257" i="25"/>
  <c r="D254" i="25"/>
  <c r="D256" i="25"/>
  <c r="D255" i="25"/>
  <c r="D321" i="25" l="1"/>
  <c r="D309" i="25"/>
  <c r="D260" i="25"/>
  <c r="D320" i="25"/>
  <c r="D319" i="25"/>
  <c r="D318" i="25"/>
  <c r="D317" i="25"/>
  <c r="D316" i="25"/>
  <c r="D315" i="25"/>
  <c r="D265" i="25"/>
  <c r="D313" i="25"/>
  <c r="D264" i="25"/>
  <c r="D312" i="25"/>
  <c r="D263" i="25"/>
  <c r="D311" i="25"/>
  <c r="D262" i="25"/>
  <c r="D310" i="25"/>
  <c r="D261" i="25"/>
  <c r="D272" i="25" l="1"/>
  <c r="D271" i="25"/>
  <c r="D270" i="25"/>
  <c r="D281" i="25"/>
  <c r="D269" i="25"/>
  <c r="D280" i="25"/>
  <c r="D302" i="25" s="1"/>
  <c r="D268" i="25"/>
  <c r="D279" i="25"/>
  <c r="D267" i="25"/>
  <c r="D278" i="25"/>
  <c r="D266" i="25"/>
  <c r="D277" i="25"/>
  <c r="D274" i="25"/>
  <c r="D276" i="25"/>
  <c r="D275" i="25"/>
  <c r="D273" i="25"/>
  <c r="D295" i="25" l="1"/>
  <c r="D306" i="25"/>
  <c r="D294" i="25"/>
  <c r="D293" i="25"/>
  <c r="D292" i="25"/>
  <c r="D308" i="25"/>
  <c r="D291" i="25"/>
  <c r="D283" i="25"/>
  <c r="D307" i="25"/>
  <c r="D290" i="25"/>
  <c r="D282" i="25"/>
  <c r="D305" i="25"/>
  <c r="D289" i="25"/>
  <c r="D304" i="25"/>
  <c r="D288" i="25"/>
  <c r="D303" i="25"/>
  <c r="D287" i="25"/>
  <c r="D301" i="25"/>
  <c r="D286" i="25"/>
  <c r="D297" i="25"/>
  <c r="D314" i="25"/>
  <c r="D300" i="25"/>
  <c r="D285" i="25"/>
  <c r="D299" i="25"/>
  <c r="D298" i="25"/>
  <c r="D284" i="25"/>
  <c r="D296" i="25"/>
</calcChain>
</file>

<file path=xl/sharedStrings.xml><?xml version="1.0" encoding="utf-8"?>
<sst xmlns="http://schemas.openxmlformats.org/spreadsheetml/2006/main" count="785" uniqueCount="328">
  <si>
    <t>Щит управления</t>
  </si>
  <si>
    <t>да</t>
  </si>
  <si>
    <t>Примечание</t>
  </si>
  <si>
    <t>Инвентарный № здания, сооружения</t>
  </si>
  <si>
    <t>Наименование объекта защиты</t>
  </si>
  <si>
    <t>С массовым пребыва-нием людей</t>
  </si>
  <si>
    <t>Класс ОПО</t>
  </si>
  <si>
    <t>№ 
объекта</t>
  </si>
  <si>
    <t>III</t>
  </si>
  <si>
    <t>Здание пиковой водогрейной котельной</t>
  </si>
  <si>
    <t>Да</t>
  </si>
  <si>
    <t>Турбинный цех</t>
  </si>
  <si>
    <t>Котельный цех</t>
  </si>
  <si>
    <t>1 этаж</t>
  </si>
  <si>
    <t>6 этаж</t>
  </si>
  <si>
    <t>5 этаж</t>
  </si>
  <si>
    <t>4 этаж</t>
  </si>
  <si>
    <t>Кислотная</t>
  </si>
  <si>
    <t xml:space="preserve">Кладовая </t>
  </si>
  <si>
    <t>Фосфатное хозяйство</t>
  </si>
  <si>
    <t>Наименование помещения объекта защиты</t>
  </si>
  <si>
    <t xml:space="preserve">Мастерская </t>
  </si>
  <si>
    <t>3 этаж</t>
  </si>
  <si>
    <t xml:space="preserve">Серверная </t>
  </si>
  <si>
    <t>СП</t>
  </si>
  <si>
    <t xml:space="preserve">Береговая насосная 2А
</t>
  </si>
  <si>
    <t xml:space="preserve">Береговая насосная 2
</t>
  </si>
  <si>
    <t>Камера трансформатора 64 Т</t>
  </si>
  <si>
    <t>Камера трансформатора 62 Т</t>
  </si>
  <si>
    <t>Мотор-генераторная</t>
  </si>
  <si>
    <t>Щит 0,4 кВ, щит управления</t>
  </si>
  <si>
    <t>Ремонтная мастерская</t>
  </si>
  <si>
    <t xml:space="preserve">Электроподстанция ТП-86
</t>
  </si>
  <si>
    <t>Камера трансформатора 36Т</t>
  </si>
  <si>
    <t>Камера трансформатора 35Т</t>
  </si>
  <si>
    <t>Щит 0,4 кВ</t>
  </si>
  <si>
    <t>Здание объедененной насосной станции склада дизельного топлива</t>
  </si>
  <si>
    <t>Здание угледробилки (бытовые помещения)</t>
  </si>
  <si>
    <t xml:space="preserve">Склад ЗУС (одноэтажное здание)
</t>
  </si>
  <si>
    <t>Тепловой узел (РСП)</t>
  </si>
  <si>
    <t>Склад № 9 (цех ТАИ)</t>
  </si>
  <si>
    <t>Склад № 8 (РСП Никитин )</t>
  </si>
  <si>
    <t>Склад № 7 (ПТО)</t>
  </si>
  <si>
    <t>Склад № 5 (ХЦ)</t>
  </si>
  <si>
    <t>Склад № 4 (УПП)</t>
  </si>
  <si>
    <t>Склад № 1 (УПП Иванов)</t>
  </si>
  <si>
    <t>Кладовая (2 этаж)</t>
  </si>
  <si>
    <t>Склад № 4 (1 этаж)</t>
  </si>
  <si>
    <t>Склад № 1 (1 этаж)</t>
  </si>
  <si>
    <t xml:space="preserve">Здание материального склада
</t>
  </si>
  <si>
    <t>Подщитовое панели защит ЗРУ -110, кабельный полуэтаж между 1 и 2 этажами</t>
  </si>
  <si>
    <t>Компрессорная установка (1 этаж)</t>
  </si>
  <si>
    <t>Ремонтная мастерская (1 этаж)</t>
  </si>
  <si>
    <t>Лаборатория точных приборов (3 этаж)</t>
  </si>
  <si>
    <t>Слесарная мастерская (1 этаж)</t>
  </si>
  <si>
    <t>Здание пристанционного узла турбинного цеха</t>
  </si>
  <si>
    <t xml:space="preserve">Щит управления </t>
  </si>
  <si>
    <t>Трилонное хозяйство</t>
  </si>
  <si>
    <t>Склад кислот</t>
  </si>
  <si>
    <t>Фильтровальные залы</t>
  </si>
  <si>
    <t xml:space="preserve">Дневная лаборатория. 3 этаж отм. +7.05 </t>
  </si>
  <si>
    <t>АБК пиковой водогрейной котельной</t>
  </si>
  <si>
    <t>Вентиляционное помещение</t>
  </si>
  <si>
    <t>8 этаж</t>
  </si>
  <si>
    <t>Архив ТЭЦ-1</t>
  </si>
  <si>
    <t xml:space="preserve">Мастерская участка № 5 котельного цеха </t>
  </si>
  <si>
    <t>Склад ГСМ электрического цеха</t>
  </si>
  <si>
    <t>Склад хранения инструментов (инструментальная) электрического цеха</t>
  </si>
  <si>
    <t>Мастерская электриков</t>
  </si>
  <si>
    <t>Мастерская электрического цеха</t>
  </si>
  <si>
    <t>Вентиляционная камера аккумуляторных батарей</t>
  </si>
  <si>
    <t xml:space="preserve">Мотор-генераторная </t>
  </si>
  <si>
    <t>Аккумуляторная батарея 2 ПЭ</t>
  </si>
  <si>
    <t>Аккумуляторная батарея 1 ПЭ</t>
  </si>
  <si>
    <t xml:space="preserve">Здание Служебного корпуса
</t>
  </si>
  <si>
    <t xml:space="preserve">Щит управления 3ПЭ </t>
  </si>
  <si>
    <t xml:space="preserve">Помещение вытяжных вентиляторов аккумуляторных батарей </t>
  </si>
  <si>
    <t>Помещение зарядной</t>
  </si>
  <si>
    <t xml:space="preserve">Здание аккумуляторной батареи 3 ПЭ
</t>
  </si>
  <si>
    <t>ТЭЦ-1</t>
  </si>
  <si>
    <t>Здание тепло-холодные склады</t>
  </si>
  <si>
    <t>Электроподстанция ТП-86</t>
  </si>
  <si>
    <t>Теплая автостоянка УТиСО АО "НТЭК"</t>
  </si>
  <si>
    <t>Склад № 6 (РСП Овчаров)</t>
  </si>
  <si>
    <t>Кабельные каналы  ЗРУ-35 кВ (III секция)</t>
  </si>
  <si>
    <t>Здание ЗРУ-35 кВ электрический цех</t>
  </si>
  <si>
    <t>Этаж выключателей ВМ</t>
  </si>
  <si>
    <t>Здание ЗРУ-110 кВ электрический цех</t>
  </si>
  <si>
    <t xml:space="preserve">Здание ГРУ-6кВ электрического цеха
</t>
  </si>
  <si>
    <t>отм.0.00</t>
  </si>
  <si>
    <t>Здание химводоочистки</t>
  </si>
  <si>
    <t>Производственное здание</t>
  </si>
  <si>
    <t xml:space="preserve">
</t>
  </si>
  <si>
    <r>
      <rPr>
        <b/>
        <sz val="12"/>
        <rFont val="Tahoma"/>
        <family val="2"/>
        <charset val="204"/>
      </rPr>
      <t xml:space="preserve">2 этаж </t>
    </r>
    <r>
      <rPr>
        <sz val="12"/>
        <rFont val="Tahoma"/>
        <family val="2"/>
        <charset val="204"/>
      </rPr>
      <t xml:space="preserve">
</t>
    </r>
  </si>
  <si>
    <t xml:space="preserve">Здание Служебного корпуса 
</t>
  </si>
  <si>
    <t>Помещения ЭЦ, РСУ, цехТАИ, УПП в главном корпусе</t>
  </si>
  <si>
    <t>отм.+7.05</t>
  </si>
  <si>
    <t>отм.+4.55</t>
  </si>
  <si>
    <t>отм. 0.00</t>
  </si>
  <si>
    <t>отм.+20.40</t>
  </si>
  <si>
    <t>отм.+10.50</t>
  </si>
  <si>
    <t>отм.+4.20</t>
  </si>
  <si>
    <t>Здание Главного корпуса</t>
  </si>
  <si>
    <t>Перечень объектов Теплоэлектроцентрали-1</t>
  </si>
  <si>
    <r>
      <t>Площадь/
объём,
м</t>
    </r>
    <r>
      <rPr>
        <b/>
        <vertAlign val="superscript"/>
        <sz val="12"/>
        <color theme="1"/>
        <rFont val="Tahoma"/>
        <family val="2"/>
        <charset val="204"/>
      </rPr>
      <t>2</t>
    </r>
    <r>
      <rPr>
        <b/>
        <sz val="12"/>
        <color theme="1"/>
        <rFont val="Tahoma"/>
        <family val="2"/>
        <charset val="204"/>
      </rPr>
      <t>/м</t>
    </r>
    <r>
      <rPr>
        <b/>
        <vertAlign val="superscript"/>
        <sz val="12"/>
        <color theme="1"/>
        <rFont val="Tahoma"/>
        <family val="2"/>
        <charset val="204"/>
      </rPr>
      <t>3</t>
    </r>
    <r>
      <rPr>
        <b/>
        <sz val="12"/>
        <color theme="1"/>
        <rFont val="Tahoma"/>
        <family val="2"/>
        <charset val="204"/>
      </rPr>
      <t xml:space="preserve">
</t>
    </r>
  </si>
  <si>
    <t>Помещение аккумуляторной батареи</t>
  </si>
  <si>
    <t>Венткамера</t>
  </si>
  <si>
    <t xml:space="preserve">5879,6/ 28214 </t>
  </si>
  <si>
    <t>47110/ 941437 м. куб.</t>
  </si>
  <si>
    <t>3639,8/ 42372</t>
  </si>
  <si>
    <t>Инструментальная РСУ УПП (ремонтно-строительный участок подготовки производства)</t>
  </si>
  <si>
    <t>Подщитовое ГЩУ (главный щит управления)</t>
  </si>
  <si>
    <t>ГЩУ (главный щит управления)</t>
  </si>
  <si>
    <t>Помещение АТС (телефонная станция)</t>
  </si>
  <si>
    <t>Лаборатория по ремонту газоанализаторов цеха ТАИ  (Цех тепловой автоматики и измерений)</t>
  </si>
  <si>
    <t xml:space="preserve">РКО (ремонтно - конструкторский отдел) </t>
  </si>
  <si>
    <t>Помещение СРЗиА (служба релейной защиты и автоматики)</t>
  </si>
  <si>
    <t>Измерительная лаборатория (помещение СРЗиА - служба релейной защиты и автоматики)</t>
  </si>
  <si>
    <t>Мастерская цеха тепловой автоматики и измерений (4 этаж)</t>
  </si>
  <si>
    <t>Мастерская цеха тепловой автоматики и измерений (5 этаж)</t>
  </si>
  <si>
    <t>Ру-6к В I-IV секции (распределительное устройство-6кВ)</t>
  </si>
  <si>
    <t xml:space="preserve">Мастерская электропогрузчиков (он же гараж электрокаров) (ряд А, ось 20-23) </t>
  </si>
  <si>
    <t xml:space="preserve">Трубогибочная 
(ряд А, ось 18-20) </t>
  </si>
  <si>
    <t>Мастерская по ремонту РСП (ряд В-Г, оси 22-24)</t>
  </si>
  <si>
    <t>Этаж шинных разъединителей  ШР (III секция)</t>
  </si>
  <si>
    <t>Маслохозяйство (тамбур 1 секции, этаж ШР)</t>
  </si>
  <si>
    <t>Маслохозяйство (тамбур 1 секции, этаж ВМ)</t>
  </si>
  <si>
    <t>Этаж выключателей ВМ (III секция)</t>
  </si>
  <si>
    <t>Этаж шинных разъединителей  ШР (I-II секции)</t>
  </si>
  <si>
    <t>Лаборатория РЗА (этаж 2)</t>
  </si>
  <si>
    <t>ЗРУ-110кВ (этаж ВМ)</t>
  </si>
  <si>
    <t xml:space="preserve">Панель защиты ЗРУ-110 кВ (этаж 2) </t>
  </si>
  <si>
    <t>Помещение вентустановки</t>
  </si>
  <si>
    <t>Помещение венткамеры аккумуляторной батареи</t>
  </si>
  <si>
    <t>Складское помещение (1 этаж)</t>
  </si>
  <si>
    <t>Складское помещение ООО "ОРИКС" (2 этаж)</t>
  </si>
  <si>
    <t>Склад Лакокрасочных материалов № 9 (УПП)</t>
  </si>
  <si>
    <t>Помещение вентиляционной камеры лакокрасочных материалов (ТХС)</t>
  </si>
  <si>
    <t>Деревоотделочная мастерская (УПП)</t>
  </si>
  <si>
    <t>Склад № 2 (1 этаж)</t>
  </si>
  <si>
    <t>Склад № 3 (1 этаж)</t>
  </si>
  <si>
    <t>Машинное отделение 1 этаж (ряд А÷В, ось 2-3, отм. 0,000 м)</t>
  </si>
  <si>
    <t>Щитовая (2 этаж)</t>
  </si>
  <si>
    <t>Щитовая (3 этаж)</t>
  </si>
  <si>
    <t>Помещение солевых баков 1-4 (отм.+7.05 м)</t>
  </si>
  <si>
    <t>Производственное помещение (отм. +2.6 м)</t>
  </si>
  <si>
    <t>Склад реактивов 3 этаж (отм. +7.05 м)</t>
  </si>
  <si>
    <t>Препараторская 3 этаж (отм. +7.05 м)</t>
  </si>
  <si>
    <t>Коррозионная 3 этаж отм. (+7.05 м)</t>
  </si>
  <si>
    <t>Масляная лаборатория 2 этаж (отм. +5.40 м)</t>
  </si>
  <si>
    <t>Сменная лаборатория 2 этаж (отм. +5.40 м)</t>
  </si>
  <si>
    <t xml:space="preserve">2 этаж (отм.+5.40 м)
</t>
  </si>
  <si>
    <t>3 этаж (отм.+7.05 м)</t>
  </si>
  <si>
    <t>Технологическое подполье отм. - 3.00 м под производственным зданием пиковой котельной</t>
  </si>
  <si>
    <t>Щит 0,4 кВ (оси 1-2,  отм.+4.20 м)</t>
  </si>
  <si>
    <t>Помещение КРУ (комплексное распределительное устройство) 6,3 кВ (оси 1-2, отм.+4.20 м)</t>
  </si>
  <si>
    <t>Помещения кабельного полуэтажа, (оси 1-2, отм. +4.20 м)</t>
  </si>
  <si>
    <t xml:space="preserve">Кабельный канал (ряд Б-В, оси 3-14) </t>
  </si>
  <si>
    <t>Помещение мастерской (ряд Б, оси 23-24, отм.+4.20 м)</t>
  </si>
  <si>
    <t>Помещение мастерской (ряд Б-В, оси 13-14, отм. +4.20 м)</t>
  </si>
  <si>
    <t>Котельное отделение, отметка дутевых вентиляторов 
(ряд А-Б, оси 2-24, отм. 4.20, м)</t>
  </si>
  <si>
    <t>Помещение дренажного бака (ряд А, оси 11-13)</t>
  </si>
  <si>
    <t>Помещение маслопункта (ряд А, оси 11-13)</t>
  </si>
  <si>
    <t>Насосное отделение (ряд Б-В, ось 1-18, отм.0.00 - 4.20  м)</t>
  </si>
  <si>
    <t>Мастерская подрядной организации (2 этаж, отм +4.20 м)</t>
  </si>
  <si>
    <t>Центральный теплофикационный щит управления (3 этаж, отм.+7.65 м)</t>
  </si>
  <si>
    <t>Кладовая подрядчиков 1 шт. (1 этаж)</t>
  </si>
  <si>
    <t>Кладовая цеха (1 этаж)</t>
  </si>
  <si>
    <t>Световой фонарь ГЩУ (главный щит управления)</t>
  </si>
  <si>
    <t>Кладовая ремонтно-строительного участка ТЦ (ряд Д, ось 42, отм. +7,05 м)</t>
  </si>
  <si>
    <t>Кладовая ремонтно-строительного участка ТЦ (ряд Д, ось 12, отм. +7,05 м)</t>
  </si>
  <si>
    <t>Кладовая ремонтно-строительного участка ТЦ (хранение стекла)</t>
  </si>
  <si>
    <t>КРУ-6,3 кВ, XIII с. (ряд Г, ось 49-51, отм. 0,00 м)</t>
  </si>
  <si>
    <t>Прачечная  участка подготовки производства (ряд В, ось 3-5, отм. 0.00 м)</t>
  </si>
  <si>
    <t>Шпаклевочная участка подготовки производства (ряд В, ось 48, отм. 0.00 м)</t>
  </si>
  <si>
    <t>Мастерская электропривода цеха тепловой автоматики и измерений ТЦ (ряд В-Г, ось 45-46, отм. +7,05 м)</t>
  </si>
  <si>
    <t>Помещение (бывшая краскотерка) участка подготовки производства (ряд В, ось 48, отм. 0.00 м)</t>
  </si>
  <si>
    <t>Помещение дежурных КИПиА цеха тепловой автоматики и измерений КЦ (ряд А, ось 28-29,  отметка +7,05 м)</t>
  </si>
  <si>
    <t>РУ с/н-6,3кВ этаж ШР 
(ряд В-Г, ось 1-16, отм.+10.00 м; +12.90 м)</t>
  </si>
  <si>
    <t>РУ с/н-6,3кВ этаж ВМ 
(ряд В-Г, ось 1-16, отм.+10.00 м; +12.90 м)</t>
  </si>
  <si>
    <t>Склад в/в установок электрического цеха отм.+7.05 м</t>
  </si>
  <si>
    <t>Склад электроцеха отм.+7.05 м</t>
  </si>
  <si>
    <t>Мастерская по ремонту Эл. Машин электрического цеха отм.+7.05 м</t>
  </si>
  <si>
    <t>Мастерская электрического цеха отм.+7.05 м</t>
  </si>
  <si>
    <t>Щит-0,4кВ I-VII (ТЦ ряд В-Г, ось 2-16, отм.+7.05 м)</t>
  </si>
  <si>
    <t>КРУ-6,3 кВ ХIV- ХV с. (ряд В-Г, оси 49-51 отм.+7.05 м)</t>
  </si>
  <si>
    <t>КРУ-6,3 кВ VIII- IХ с. отм.+7.05 м</t>
  </si>
  <si>
    <t>Щит-0,22кВ 53Т-54Т отм.+7.05 м</t>
  </si>
  <si>
    <t>Кабельный канал щита 0,4 кВ левый отм.+7.05 м</t>
  </si>
  <si>
    <t>Кабельный канал щита 0,4 кВ правый отм.+7.05 м</t>
  </si>
  <si>
    <t>Кабельные каналы ТЦ (ряд В-Г, ось 14-52, отм. 0.00 м)</t>
  </si>
  <si>
    <t>Помещение электролизерной установки электрического цеха (ряд А, ось 34-35, отм .0.00 м)</t>
  </si>
  <si>
    <t>Кабельные каналы КЦ (ряд Б, ось 17-48, отм. 0.00 м)</t>
  </si>
  <si>
    <t>Камера трансформатора 26Т ТЦ (ряд В-Г, ось 12, отм. 0.00 м) (сухие трансформаторы)</t>
  </si>
  <si>
    <t>Мастерская электрического цеха ТЦ (ряд Г-Д, ось 36-37, отм. 0.00 м)</t>
  </si>
  <si>
    <t>Станция пожаротушения кабельных каналов главного корпуса ТЦ (ряд Е, ось 14, отм. +3.00 м)</t>
  </si>
  <si>
    <t>Кабельный полуэтаж блока высокого давления под щитом управления блока высокого давления 
(оси 36-48, отм. +4.50 м)</t>
  </si>
  <si>
    <t>Кладовая электрического цеха ТЦ 
(ряд Г, ось 48, отм.+4.50 м)</t>
  </si>
  <si>
    <t>Помещение ДЭМ отм. +7.05 м</t>
  </si>
  <si>
    <t>Щит 0,4 кВ I-VII c. отм. +7.05 м</t>
  </si>
  <si>
    <t>КРУ-6,3 кВ Х-ХI с., VIIIс. Щ-0,4кВ (ряд Г, ось 36-40; ряд В-Г, ось 40-43, отм. -1.00 м)</t>
  </si>
  <si>
    <t>Помещение приточной вентиляционной камеры 1а
(ряд Д-Е, ось 13, отм. +9.00 м)</t>
  </si>
  <si>
    <t>Щит отделения подготовки подпиточной воды</t>
  </si>
  <si>
    <t>Помещение горячей водоочистки</t>
  </si>
  <si>
    <t>Производственные помещения горячей водоочистки отм.+9.00 м</t>
  </si>
  <si>
    <t>Щит отделения подготовки подпиточной воды  (ряд Д, ось 17-18, отм. + 9.00 м)</t>
  </si>
  <si>
    <t>Помещение приточной вентиляционной камеры 1б 
(ряд Д-Е, ось 18-19, отм. +9.00 м)</t>
  </si>
  <si>
    <t>Вент. камера блока высокого давления (ряд В-Г, ось 45-46, отм.+7.05 м)</t>
  </si>
  <si>
    <t>Вент. камера 1 «В» (ряд Д, ось 38-39, отм.+7.05 м)</t>
  </si>
  <si>
    <t>Вент. камера Группового щита управления - 1 (ряд В-Г, ось 22-23, отм.+7.05 м)</t>
  </si>
  <si>
    <t>Мастерская (ряд Г-Д, ось 54-55, отм.+7.05 м)</t>
  </si>
  <si>
    <t>Мастерская участка НЭР (ряд В-Г, ось 47-48, отм.+7.05 м)</t>
  </si>
  <si>
    <t>Склад участка №6 (ряд Г-Д, ось 54-55, отм.+7.05 м)</t>
  </si>
  <si>
    <t>Центральный щит управления Блока высокого давления 
(ряд В-Г, ось 39-45, отм.+7.05 м)</t>
  </si>
  <si>
    <t>Инструментальная кладовая (ряд В-Г, оси 36-40, отм.+7.05 м)</t>
  </si>
  <si>
    <t>Групповой щит управления ТА 1-4 (ряд Г, ось 17-23, отм.+7.05 м)</t>
  </si>
  <si>
    <t>Мастерская дежурных слесарей 
(ряд Д, ось 17-18, отм.+7.05 м)</t>
  </si>
  <si>
    <t>Склад запчастей РСП (ряд Г, ось 14-15, отм.+7.05 м)</t>
  </si>
  <si>
    <t>Склад запчастей участка РСП (ряд Г, ось 13-14, отм.+7.05 м)</t>
  </si>
  <si>
    <t>Склад запчастей РСП (ряд Г, ось 12-13, отм.+7.05 м)</t>
  </si>
  <si>
    <t>Строповая участка РСП (ряд Д, ось 9-10, отм.+7.05 м)</t>
  </si>
  <si>
    <t>Строповая участка №6 (ряд В-Г, оси 48-49, отм.+4.55 м)</t>
  </si>
  <si>
    <t>Склад (ряд Г-Д, оси 16-20, отм. +4.55 м)</t>
  </si>
  <si>
    <t>Склад НЭР (ряд Г-Д, ось 53-55, отм.0.00 м)</t>
  </si>
  <si>
    <t>Мастерская подряд СПЭМ  (ряд Д, ось 33-34, отм.0.00 м)</t>
  </si>
  <si>
    <t>Помещение РСП (кладовая мастерской ) 
(ряд Г-Д, ось 19, отм.0.00 м)</t>
  </si>
  <si>
    <t>Мастерская РСП (ряд Г-Д, ось 16-17, отм.0.00 м)</t>
  </si>
  <si>
    <t>Мастерская РСП (ряд Г-Д, ось 16-18, отм.0.00 м)</t>
  </si>
  <si>
    <t>Склад РСП (ряд Г-Д, ось 8-9, отм.0.00 м)</t>
  </si>
  <si>
    <t>Склад РСП (ряд Г, ось 8-9, отм.0.00 м)</t>
  </si>
  <si>
    <t>Мастерская РСП (ряд Г-Д, ось 8-9, отм.0.00 м)</t>
  </si>
  <si>
    <t>Склад ТА-3  (ряд В-Д, ось 7-8, отм.0.00 м)</t>
  </si>
  <si>
    <t>Инструментальная мастерская 
(ряд Г-Д, ось 33-34, отм.0.00 м)</t>
  </si>
  <si>
    <t>Склад запчастей (ряд Г, ось 20-21, отм.0.00 м)</t>
  </si>
  <si>
    <t>Склад горюче-смазочных материалов, сотсоящий из 2 помещений (ряд Д, ось 19-20, отм.0.00 м)</t>
  </si>
  <si>
    <t xml:space="preserve">Склад горюче-смазочных материалов,  помещение №1 (ряд Д, ось 19-20, отм.0.00 м) </t>
  </si>
  <si>
    <t xml:space="preserve">Склад горюче-смазочных материалов,  помещение №2 (ряд Д, ось 19-20, отм.0.00 м) </t>
  </si>
  <si>
    <t>Мастерская (ряд Д, ось 24-25, отм.0.00 м)</t>
  </si>
  <si>
    <t>Слесарная мастерская (ряд Г-Д, ось 23-24, отм.0.00 м)</t>
  </si>
  <si>
    <t>Склад участка №7 (ряд Д, ось 21-23, отм.0.00 м)</t>
  </si>
  <si>
    <t>Склад (ряд Г, ось 21-22, отм.0.00 м)</t>
  </si>
  <si>
    <t>Мастерская ТЦ (ряд Г-Д, ось 20-21, отм.0.00 м)</t>
  </si>
  <si>
    <t>Мастерская участка №7 (ряд Д, ось 20-21, отм.0.00 м)</t>
  </si>
  <si>
    <t>Мастерская масленщиков (ряды Г-Д, оси 18-19, отм.0.00 м)</t>
  </si>
  <si>
    <t>Мастерская участка (ряд В-Г, ось 14, отм.0.00 м)</t>
  </si>
  <si>
    <t>Мастерская участка №6 (ряды В-Г, оси 6-8, отм.0.00 м)</t>
  </si>
  <si>
    <t>Мастерская/Строповая (ряд В-Г, ось 13-14, отм.0.00 м)</t>
  </si>
  <si>
    <t>Крановая мастерская (ряд В-Г, ось 10-12, отм. 0.00 м);</t>
  </si>
  <si>
    <t>Токарная мастерская (ряд В-Г, ось 10-11, отм.0.00 м)</t>
  </si>
  <si>
    <t>Инструментальная мастерская (ряд В-Г, ось 8-10, отм.0.00 м)</t>
  </si>
  <si>
    <t>Мастерская (ряд В-Г, ось 6-8, отм.0.00 м)</t>
  </si>
  <si>
    <t>Склад запчастей (ряд Г-Д, ось 36-37, отм.- 1.00 м)</t>
  </si>
  <si>
    <t>Склад (ряд В-Г, ось 46-48, отм.-1.00 м)</t>
  </si>
  <si>
    <t>Склад запчастей (ряд В-Г, оси 41-43,  отм.-1.00 м)</t>
  </si>
  <si>
    <t>ЗУМПФ (зона успокоения механических примесей флюдов) (ряд Д, оси 38-54, отм. -6.00 м)  отметка для аккумулирования и отстаивания технологических вод.</t>
  </si>
  <si>
    <t>Помещение аварийный маслобак  
(ряд Г, оси 32-33, отм. -4.00 м)</t>
  </si>
  <si>
    <t>Склад арматуры (ряд Д, ось 52-55, отм.-6.00 м)</t>
  </si>
  <si>
    <t>Дымососное отделение отм.+28.35 м</t>
  </si>
  <si>
    <t>Кладовая мастерской (ряд А-Б, оси 17-19, отм. +20.40 м)</t>
  </si>
  <si>
    <t>Производственное помещение отм.+20.40 м</t>
  </si>
  <si>
    <t>Ремонтная мастерская К 7 
(ряд А-Б, оси 17-19, отм.+20.40 м)</t>
  </si>
  <si>
    <t>Помещение изолировщиц (ряд В, ось 20, отм.+10.50 м)</t>
  </si>
  <si>
    <t>Мастерская по ремонту газорезательной аппаратуры отм.+10.50 м</t>
  </si>
  <si>
    <t>Складское помещения мастерской РСП за К16 (ряд Б-В, ось 48, отм.+7.05 м)</t>
  </si>
  <si>
    <t>Дымососное отделение отм.-10.00 м</t>
  </si>
  <si>
    <t>Трубогибочная 
(ряд А, ось 1-4, отм. 0.00 м)</t>
  </si>
  <si>
    <t>Помещение воздушных ресиверов 
(ряд А, ось 5, отм.0.00 м)</t>
  </si>
  <si>
    <t xml:space="preserve">Зарядная щелочных аккумуляторов 
(ряд А, ось 5-7, отм. 0.00 м) </t>
  </si>
  <si>
    <t>Мастерская 4 участка 
(ряд А, ось 10-11, отм. 0.00 м)</t>
  </si>
  <si>
    <t>Мастерские (НЭР) 
(ряд А ось 7-10, отм. 0.00 м)</t>
  </si>
  <si>
    <t>Инструментальная 
(ряд А ось 11-14, отм. 0.00 м)</t>
  </si>
  <si>
    <t>Склад ворота № 6 
(ряд А, отм.0.00 м)</t>
  </si>
  <si>
    <t>Склад 
(ряд А, ось 17, отм.0.00 м)</t>
  </si>
  <si>
    <t>Комната такелажников 
(ряд А, ось 17, отм.0.00 м)</t>
  </si>
  <si>
    <t>Склад 
(ряд А, ось 24, отм.0.00 м)</t>
  </si>
  <si>
    <t>Склад горюче-смазочных материалов
(ряд А, ось 48, отм.0.00 м)</t>
  </si>
  <si>
    <t>Склад 
(ряд В, ось 9, отм.0.00 м)</t>
  </si>
  <si>
    <t>Склад 
(ряд В, ось 13-14, отм.0.00 м)</t>
  </si>
  <si>
    <t xml:space="preserve">Механическая мастерская 
(ряд А, ось 1-3, отм.0.00 м) </t>
  </si>
  <si>
    <t>Комната разнарядок, в т.ч. кабинеты (ряд А, ось 5-7, отм.+4.20 м)</t>
  </si>
  <si>
    <t>Венткамера (ряд В, ось 48, отм.+4.20 м) (обслуживала помещения бывшей краскотерки)</t>
  </si>
  <si>
    <t>Комната мастеров отм.+7.05 м</t>
  </si>
  <si>
    <t>Склад инструментов отм.+7.05 м</t>
  </si>
  <si>
    <t>Щит УОО химического цеха отм.+7.05 м</t>
  </si>
  <si>
    <t>Помещение вентустановки щита АХ-4 и щита УОО 
отм.+7.05 м</t>
  </si>
  <si>
    <t>Центральный тепловой щит управления котлов АХ-4 (ряд А, ось 4-7, отм.+7.05 м)</t>
  </si>
  <si>
    <t>Электродная (ряд А, ось 12-15, отм.+7.05 м)</t>
  </si>
  <si>
    <t>Кладовая горюче-смазочных материалов КЦ (ряд А, ось 14, отм.+7.05 м)</t>
  </si>
  <si>
    <t>Слесарная мастерская (ряд А, ось 12-15, отм.+7.05 м)</t>
  </si>
  <si>
    <t>Комната разнарядок (ряд А -Б, ось 12-15, отм.+7.05 м)</t>
  </si>
  <si>
    <t>Центральный щит управления блока среднего давления 
(ряд А, ось 17-21, отм.+7.05 м)</t>
  </si>
  <si>
    <t>Помещение дымового газохода среднего давления (ряд А, ось 18, отм.+7.05 м)</t>
  </si>
  <si>
    <t>Мастерская участка № 2 (ряд А, ось 28, отм.+7.05 м)</t>
  </si>
  <si>
    <t>Приточная камера электолизерной установки электрического цеха (ряд А, ось 34, отм.+7.05 м)</t>
  </si>
  <si>
    <t>Вытяжная камера электолизерной установки электрического цеха (ряд А, ось 35, отм.+7.05 м)</t>
  </si>
  <si>
    <t>Венткамера 15 (ряд А, ось 48, отм.+7.05 м)</t>
  </si>
  <si>
    <t>Ремонтная мастерская (ряд В, ось 23-24, отм.+7.05 м)</t>
  </si>
  <si>
    <t>Ремонтная мастерская (ряд Б-В, ось 47-49, отм.+7.05 м)</t>
  </si>
  <si>
    <t>Инструментальная кладовая (ряд А, ось 12-15, отм.+7.05 м)</t>
  </si>
  <si>
    <t>Камера трансформатора 27Т ТЦ (ряд В-Г, ось 12, отм. 0.00 м) (сухие трансформаторы)</t>
  </si>
  <si>
    <t>КРУ-6,3 кВ ХIII с. (ряд Г, ось 49-51, отм.-1.00 м)</t>
  </si>
  <si>
    <t>КРУ-6,3 кВ ХII с., Щит-0,4 кВ IХ-Х c. 
(ряд В-Г, ось 46-48, отм.-1.00 м)</t>
  </si>
  <si>
    <t>Камера трансформатора 30Т (ряд В-Г, ось 41-42, отм.-1.00 м) (сухие трансформаторы)</t>
  </si>
  <si>
    <t>Камера трансформатора 29Т 
(ряд В-Г, ось 41-42, отм.-1.00 м) (сухие трансформаторы)</t>
  </si>
  <si>
    <t>Камера трансформатора 28Т 
(ряд В-Г, ось 41-42, отм. -1.00 м) (сухие трансформаторы)</t>
  </si>
  <si>
    <t>Склад электрического цеха ТЦ 
(ряд Г-Д, ось 29-30, отм. 0.00 м)</t>
  </si>
  <si>
    <t>Лаборатория пирометрии цеха тепловой автоматики и измерений</t>
  </si>
  <si>
    <t>Мастерская автоматики цеха тепловой автоматики и измерений</t>
  </si>
  <si>
    <t>Мастерские цеха ТАИ цеха тепловой автоматики и измерений</t>
  </si>
  <si>
    <t>Лаборатория участка № 08/03 цеха ТАИ цеха тепловой автоматики и измерений</t>
  </si>
  <si>
    <t>Помещение тельферной (5 этаж)</t>
  </si>
  <si>
    <t>Слесарная мастерская (5 этаж)</t>
  </si>
  <si>
    <t>Вентиляционное помещение установки дымоудаления 
(6 этаж)</t>
  </si>
  <si>
    <t>Котельное отеление (ряд А-Б, оси 2-24, отм. 0.00 м)</t>
  </si>
  <si>
    <t>Склад хим.посуды (отм. +7.05 м)</t>
  </si>
  <si>
    <t>Кабельные каналы (отм.-5.00 м)</t>
  </si>
  <si>
    <t>Насосное отделение (отм.-5.00 м)</t>
  </si>
  <si>
    <t>Помещение гидразинно-аммиачного хозяйства (отм.0.00 м)</t>
  </si>
  <si>
    <t>Помещение приточно-вытяжной вентиляции гидразинно-аммиачного хозяйства (отм.+11.40 м)</t>
  </si>
  <si>
    <t>Кабельные каналы (отм.-2.00 м)</t>
  </si>
  <si>
    <t>Кабельный полуэтаж (2 этаж)</t>
  </si>
  <si>
    <t>Насосное отделение отм.-10.00 м</t>
  </si>
  <si>
    <t>Производственное помещение отм.0.00 м</t>
  </si>
  <si>
    <t>насосное отделение отм.-10.00 м</t>
  </si>
  <si>
    <t>Кабельный канал под ЗРУ 110кВ (оси Е-47/ Е-48, отм.-4.00 м)</t>
  </si>
  <si>
    <t>Этаж ВМ (2 этаж)</t>
  </si>
  <si>
    <t>Этаж шинных разъединителей (3 этаж)</t>
  </si>
  <si>
    <t>Этаж реаторов (1 этаж)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</si>
</sst>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2"/>
      <name val="Tahoma"/>
      <family val="2"/>
      <charset val="204"/>
    </font>
    <font>
      <b/>
      <sz val="12"/>
      <color rgb="FF000000"/>
      <name val="Tahoma"/>
      <family val="2"/>
      <charset val="204"/>
    </font>
    <font>
      <sz val="12"/>
      <color rgb="FF000000"/>
      <name val="Symbol"/>
      <family val="1"/>
      <charset val="2"/>
    </font>
    <font>
      <sz val="12"/>
      <color rgb="FF00000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rgb="FF212529"/>
      <name val="Russia"/>
    </font>
    <font>
      <u/>
      <sz val="11"/>
      <color theme="10"/>
      <name val="Calibri"/>
      <family val="2"/>
      <charset val="204"/>
      <scheme val="minor"/>
    </font>
    <font>
      <b/>
      <vertAlign val="superscript"/>
      <sz val="12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78">
    <xf numFmtId="0" fontId="0" fillId="0" borderId="0" xfId="0"/>
    <xf numFmtId="0" fontId="4" fillId="3" borderId="1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2" fontId="4" fillId="3" borderId="1" xfId="1" applyNumberFormat="1" applyFont="1" applyFill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top"/>
    </xf>
    <xf numFmtId="0" fontId="8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vertical="center"/>
    </xf>
    <xf numFmtId="0" fontId="4" fillId="2" borderId="1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vertical="center"/>
    </xf>
    <xf numFmtId="0" fontId="2" fillId="2" borderId="3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14" fontId="3" fillId="2" borderId="1" xfId="1" applyNumberFormat="1" applyFont="1" applyFill="1" applyBorder="1" applyAlignment="1">
      <alignment horizontal="left" vertical="center" wrapText="1"/>
    </xf>
    <xf numFmtId="2" fontId="4" fillId="2" borderId="1" xfId="1" applyNumberFormat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vertical="center"/>
    </xf>
    <xf numFmtId="0" fontId="2" fillId="2" borderId="3" xfId="1" applyFont="1" applyFill="1" applyBorder="1" applyAlignment="1">
      <alignment horizontal="left" vertical="center" wrapText="1"/>
    </xf>
    <xf numFmtId="0" fontId="3" fillId="3" borderId="4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  <xf numFmtId="0" fontId="4" fillId="2" borderId="0" xfId="1" applyFont="1" applyFill="1" applyBorder="1" applyAlignment="1">
      <alignment vertical="center"/>
    </xf>
    <xf numFmtId="0" fontId="4" fillId="2" borderId="0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top" wrapText="1"/>
    </xf>
    <xf numFmtId="0" fontId="1" fillId="2" borderId="3" xfId="1" applyFill="1" applyBorder="1" applyAlignment="1">
      <alignment horizontal="center" vertical="center" wrapText="1"/>
    </xf>
    <xf numFmtId="2" fontId="2" fillId="2" borderId="3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11" fillId="2" borderId="5" xfId="6" applyFill="1" applyBorder="1"/>
    <xf numFmtId="0" fontId="10" fillId="2" borderId="3" xfId="0" applyFont="1" applyFill="1" applyBorder="1"/>
    <xf numFmtId="0" fontId="4" fillId="2" borderId="3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vertical="center"/>
    </xf>
    <xf numFmtId="0" fontId="4" fillId="3" borderId="4" xfId="1" applyFont="1" applyFill="1" applyBorder="1" applyAlignment="1">
      <alignment horizontal="center" vertical="top" wrapText="1"/>
    </xf>
    <xf numFmtId="0" fontId="4" fillId="3" borderId="5" xfId="1" applyFont="1" applyFill="1" applyBorder="1" applyAlignment="1">
      <alignment horizontal="center" vertical="top" wrapText="1"/>
    </xf>
    <xf numFmtId="0" fontId="4" fillId="3" borderId="4" xfId="1" applyFont="1" applyFill="1" applyBorder="1" applyAlignment="1">
      <alignment horizontal="center" vertical="top" wrapText="1"/>
    </xf>
    <xf numFmtId="0" fontId="5" fillId="3" borderId="4" xfId="1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4" fillId="3" borderId="4" xfId="1" applyFont="1" applyFill="1" applyBorder="1" applyAlignment="1">
      <alignment horizontal="center" vertical="top" wrapText="1"/>
    </xf>
    <xf numFmtId="0" fontId="4" fillId="3" borderId="5" xfId="1" applyFont="1" applyFill="1" applyBorder="1" applyAlignment="1">
      <alignment horizontal="center" vertical="top" wrapText="1"/>
    </xf>
    <xf numFmtId="0" fontId="4" fillId="3" borderId="3" xfId="1" applyFont="1" applyFill="1" applyBorder="1" applyAlignment="1">
      <alignment horizontal="center" vertical="top" wrapText="1"/>
    </xf>
    <xf numFmtId="0" fontId="4" fillId="3" borderId="1" xfId="1" applyFont="1" applyFill="1" applyBorder="1" applyAlignment="1">
      <alignment horizontal="center" vertical="top" wrapText="1"/>
    </xf>
    <xf numFmtId="2" fontId="2" fillId="2" borderId="4" xfId="1" applyNumberFormat="1" applyFont="1" applyFill="1" applyBorder="1" applyAlignment="1">
      <alignment horizontal="center" vertical="center" wrapText="1"/>
    </xf>
    <xf numFmtId="2" fontId="2" fillId="2" borderId="5" xfId="1" applyNumberFormat="1" applyFont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0" fontId="1" fillId="2" borderId="3" xfId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vertical="top"/>
    </xf>
    <xf numFmtId="0" fontId="4" fillId="3" borderId="1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0" fontId="5" fillId="3" borderId="5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left" vertical="center" wrapText="1"/>
    </xf>
    <xf numFmtId="0" fontId="5" fillId="3" borderId="5" xfId="1" applyFont="1" applyFill="1" applyBorder="1" applyAlignment="1">
      <alignment horizontal="left" vertical="center" wrapText="1"/>
    </xf>
    <xf numFmtId="0" fontId="5" fillId="3" borderId="3" xfId="1" applyFont="1" applyFill="1" applyBorder="1" applyAlignment="1">
      <alignment horizontal="left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vertical="top" wrapText="1"/>
    </xf>
    <xf numFmtId="0" fontId="0" fillId="2" borderId="5" xfId="0" applyFill="1" applyBorder="1" applyAlignment="1">
      <alignment wrapText="1"/>
    </xf>
  </cellXfs>
  <cellStyles count="7">
    <cellStyle name="Гиперссылка" xfId="6" builtinId="8"/>
    <cellStyle name="Обычный" xfId="0" builtinId="0"/>
    <cellStyle name="Обычный 2" xfId="1"/>
    <cellStyle name="Обычный 2 2" xfId="2"/>
    <cellStyle name="Обычный 4 2" xfId="3"/>
    <cellStyle name="Финансовый 2" xfId="4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I322"/>
  <sheetViews>
    <sheetView zoomScale="80" zoomScaleNormal="80" workbookViewId="0">
      <pane xSplit="6" ySplit="4" topLeftCell="G135" activePane="bottomRight" state="frozen"/>
      <selection pane="topRight" activeCell="G1" sqref="G1"/>
      <selection pane="bottomLeft" activeCell="A10" sqref="A10"/>
      <selection pane="bottomRight" activeCell="F252" sqref="F252"/>
    </sheetView>
  </sheetViews>
  <sheetFormatPr defaultColWidth="8.7109375" defaultRowHeight="15"/>
  <cols>
    <col min="1" max="1" width="9.7109375" style="9" customWidth="1"/>
    <col min="2" max="2" width="7.7109375" style="17" hidden="1" customWidth="1"/>
    <col min="3" max="3" width="11.7109375" style="17" hidden="1" customWidth="1"/>
    <col min="4" max="4" width="11.7109375" style="17" customWidth="1"/>
    <col min="5" max="5" width="45.28515625" style="47" customWidth="1"/>
    <col min="6" max="6" width="67.28515625" style="48" customWidth="1"/>
    <col min="7" max="7" width="19.5703125" style="17" customWidth="1"/>
    <col min="8" max="8" width="16.7109375" style="17" customWidth="1"/>
    <col min="9" max="9" width="20.7109375" style="17" customWidth="1"/>
    <col min="10" max="16384" width="8.7109375" style="17"/>
  </cols>
  <sheetData>
    <row r="1" spans="1:9" ht="23.45" customHeight="1">
      <c r="A1" s="62" t="s">
        <v>103</v>
      </c>
      <c r="B1" s="62"/>
      <c r="C1" s="62"/>
      <c r="D1" s="62"/>
      <c r="E1" s="62"/>
      <c r="F1" s="62"/>
      <c r="G1" s="62"/>
      <c r="H1" s="62"/>
      <c r="I1" s="62"/>
    </row>
    <row r="2" spans="1:9" ht="64.150000000000006" customHeight="1">
      <c r="A2" s="63" t="s">
        <v>7</v>
      </c>
      <c r="B2" s="65" t="s">
        <v>6</v>
      </c>
      <c r="C2" s="65" t="s">
        <v>5</v>
      </c>
      <c r="D2" s="68" t="s">
        <v>24</v>
      </c>
      <c r="E2" s="71" t="s">
        <v>4</v>
      </c>
      <c r="F2" s="65" t="s">
        <v>20</v>
      </c>
      <c r="G2" s="63" t="s">
        <v>3</v>
      </c>
      <c r="H2" s="74" t="s">
        <v>104</v>
      </c>
      <c r="I2" s="63" t="s">
        <v>2</v>
      </c>
    </row>
    <row r="3" spans="1:9" ht="9.6" customHeight="1">
      <c r="A3" s="63"/>
      <c r="B3" s="66"/>
      <c r="C3" s="66"/>
      <c r="D3" s="69"/>
      <c r="E3" s="72"/>
      <c r="F3" s="66"/>
      <c r="G3" s="63"/>
      <c r="H3" s="74"/>
      <c r="I3" s="63"/>
    </row>
    <row r="4" spans="1:9" ht="91.15" customHeight="1">
      <c r="A4" s="64"/>
      <c r="B4" s="66"/>
      <c r="C4" s="67"/>
      <c r="D4" s="70"/>
      <c r="E4" s="73"/>
      <c r="F4" s="67"/>
      <c r="G4" s="64"/>
      <c r="H4" s="75"/>
      <c r="I4" s="64"/>
    </row>
    <row r="5" spans="1:9" s="34" customFormat="1" ht="50.1" customHeight="1">
      <c r="A5" s="54">
        <v>1</v>
      </c>
      <c r="B5" s="18" t="s">
        <v>8</v>
      </c>
      <c r="C5" s="18" t="s">
        <v>10</v>
      </c>
      <c r="D5" s="40" t="s">
        <v>79</v>
      </c>
      <c r="E5" s="3" t="s">
        <v>102</v>
      </c>
      <c r="F5" s="3"/>
      <c r="G5" s="30">
        <v>110041</v>
      </c>
      <c r="H5" s="7"/>
      <c r="I5" s="40"/>
    </row>
    <row r="6" spans="1:9" s="19" customFormat="1" ht="101.45" customHeight="1">
      <c r="A6" s="55"/>
      <c r="B6" s="42"/>
      <c r="C6" s="42"/>
      <c r="D6" s="28"/>
      <c r="E6" s="32"/>
      <c r="F6" s="43" t="s">
        <v>12</v>
      </c>
      <c r="G6" s="2"/>
      <c r="H6" s="38"/>
      <c r="I6" s="20"/>
    </row>
    <row r="7" spans="1:9" ht="50.1" customHeight="1">
      <c r="A7" s="55"/>
      <c r="B7" s="20"/>
      <c r="C7" s="20"/>
      <c r="D7" s="28" t="s">
        <v>79</v>
      </c>
      <c r="E7" s="32" t="s">
        <v>102</v>
      </c>
      <c r="F7" s="14" t="s">
        <v>264</v>
      </c>
      <c r="G7" s="2"/>
      <c r="H7" s="38">
        <v>1614</v>
      </c>
      <c r="I7" s="20"/>
    </row>
    <row r="8" spans="1:9" ht="50.1" customHeight="1">
      <c r="A8" s="55"/>
      <c r="B8" s="39"/>
      <c r="C8" s="39"/>
      <c r="D8" s="28" t="s">
        <v>79</v>
      </c>
      <c r="E8" s="32" t="s">
        <v>102</v>
      </c>
      <c r="F8" s="32" t="s">
        <v>265</v>
      </c>
      <c r="G8" s="31"/>
      <c r="H8" s="8">
        <v>131.5</v>
      </c>
      <c r="I8" s="39"/>
    </row>
    <row r="9" spans="1:9" ht="50.1" customHeight="1">
      <c r="A9" s="55"/>
      <c r="B9" s="39"/>
      <c r="C9" s="39"/>
      <c r="D9" s="28" t="s">
        <v>79</v>
      </c>
      <c r="E9" s="32" t="s">
        <v>102</v>
      </c>
      <c r="F9" s="32" t="s">
        <v>266</v>
      </c>
      <c r="G9" s="31"/>
      <c r="H9" s="8">
        <v>7.5</v>
      </c>
      <c r="I9" s="39"/>
    </row>
    <row r="10" spans="1:9" ht="50.1" customHeight="1">
      <c r="A10" s="55"/>
      <c r="B10" s="39"/>
      <c r="C10" s="39"/>
      <c r="D10" s="28" t="s">
        <v>79</v>
      </c>
      <c r="E10" s="32" t="s">
        <v>102</v>
      </c>
      <c r="F10" s="32" t="s">
        <v>267</v>
      </c>
      <c r="G10" s="31"/>
      <c r="H10" s="8">
        <v>50</v>
      </c>
      <c r="I10" s="39"/>
    </row>
    <row r="11" spans="1:9" ht="50.1" customHeight="1">
      <c r="A11" s="55"/>
      <c r="B11" s="39"/>
      <c r="C11" s="39"/>
      <c r="D11" s="28" t="s">
        <v>79</v>
      </c>
      <c r="E11" s="32" t="s">
        <v>102</v>
      </c>
      <c r="F11" s="32" t="s">
        <v>268</v>
      </c>
      <c r="G11" s="31"/>
      <c r="H11" s="8">
        <v>50</v>
      </c>
      <c r="I11" s="39"/>
    </row>
    <row r="12" spans="1:9" ht="79.900000000000006" customHeight="1">
      <c r="A12" s="55"/>
      <c r="B12" s="39"/>
      <c r="C12" s="39"/>
      <c r="D12" s="28" t="s">
        <v>79</v>
      </c>
      <c r="E12" s="32" t="s">
        <v>102</v>
      </c>
      <c r="F12" s="32" t="s">
        <v>269</v>
      </c>
      <c r="G12" s="31"/>
      <c r="H12" s="8">
        <v>79</v>
      </c>
      <c r="I12" s="39"/>
    </row>
    <row r="13" spans="1:9" ht="50.1" customHeight="1">
      <c r="A13" s="55"/>
      <c r="B13" s="39"/>
      <c r="C13" s="39"/>
      <c r="D13" s="28" t="s">
        <v>79</v>
      </c>
      <c r="E13" s="32" t="s">
        <v>102</v>
      </c>
      <c r="F13" s="32" t="s">
        <v>270</v>
      </c>
      <c r="G13" s="31"/>
      <c r="H13" s="8">
        <v>210.3</v>
      </c>
      <c r="I13" s="39"/>
    </row>
    <row r="14" spans="1:9" ht="50.1" customHeight="1">
      <c r="A14" s="55"/>
      <c r="B14" s="39"/>
      <c r="C14" s="39"/>
      <c r="D14" s="28" t="s">
        <v>79</v>
      </c>
      <c r="E14" s="32" t="s">
        <v>102</v>
      </c>
      <c r="F14" s="32" t="s">
        <v>271</v>
      </c>
      <c r="G14" s="31"/>
      <c r="H14" s="8">
        <v>211.8</v>
      </c>
      <c r="I14" s="39"/>
    </row>
    <row r="15" spans="1:9" ht="50.1" customHeight="1">
      <c r="A15" s="55"/>
      <c r="B15" s="39"/>
      <c r="C15" s="39"/>
      <c r="D15" s="28" t="s">
        <v>79</v>
      </c>
      <c r="E15" s="32" t="s">
        <v>102</v>
      </c>
      <c r="F15" s="32" t="s">
        <v>272</v>
      </c>
      <c r="G15" s="31"/>
      <c r="H15" s="8">
        <v>40.4</v>
      </c>
      <c r="I15" s="39"/>
    </row>
    <row r="16" spans="1:9" ht="50.1" customHeight="1">
      <c r="A16" s="55"/>
      <c r="B16" s="39"/>
      <c r="C16" s="39"/>
      <c r="D16" s="28" t="s">
        <v>79</v>
      </c>
      <c r="E16" s="32" t="s">
        <v>102</v>
      </c>
      <c r="F16" s="32" t="s">
        <v>273</v>
      </c>
      <c r="G16" s="31"/>
      <c r="H16" s="8">
        <v>13.8</v>
      </c>
      <c r="I16" s="39"/>
    </row>
    <row r="17" spans="1:9" ht="50.1" customHeight="1">
      <c r="A17" s="55"/>
      <c r="B17" s="39"/>
      <c r="C17" s="39"/>
      <c r="D17" s="28" t="s">
        <v>79</v>
      </c>
      <c r="E17" s="32" t="s">
        <v>102</v>
      </c>
      <c r="F17" s="32" t="s">
        <v>122</v>
      </c>
      <c r="G17" s="31"/>
      <c r="H17" s="8">
        <v>196</v>
      </c>
      <c r="I17" s="39"/>
    </row>
    <row r="18" spans="1:9" ht="50.1" customHeight="1">
      <c r="A18" s="55"/>
      <c r="B18" s="39"/>
      <c r="C18" s="39"/>
      <c r="D18" s="28" t="s">
        <v>79</v>
      </c>
      <c r="E18" s="32" t="s">
        <v>102</v>
      </c>
      <c r="F18" s="32" t="s">
        <v>121</v>
      </c>
      <c r="G18" s="31"/>
      <c r="H18" s="8">
        <v>200</v>
      </c>
      <c r="I18" s="39"/>
    </row>
    <row r="19" spans="1:9" ht="50.1" customHeight="1">
      <c r="A19" s="55"/>
      <c r="B19" s="39"/>
      <c r="C19" s="39"/>
      <c r="D19" s="28" t="s">
        <v>79</v>
      </c>
      <c r="E19" s="32" t="s">
        <v>102</v>
      </c>
      <c r="F19" s="32" t="s">
        <v>274</v>
      </c>
      <c r="G19" s="31"/>
      <c r="H19" s="8">
        <v>67.5</v>
      </c>
      <c r="I19" s="39"/>
    </row>
    <row r="20" spans="1:9" ht="50.1" customHeight="1">
      <c r="A20" s="55"/>
      <c r="B20" s="39"/>
      <c r="C20" s="39"/>
      <c r="D20" s="28" t="s">
        <v>79</v>
      </c>
      <c r="E20" s="32" t="s">
        <v>102</v>
      </c>
      <c r="F20" s="32" t="s">
        <v>275</v>
      </c>
      <c r="G20" s="31"/>
      <c r="H20" s="8">
        <v>11</v>
      </c>
      <c r="I20" s="39"/>
    </row>
    <row r="21" spans="1:9" ht="50.1" customHeight="1">
      <c r="A21" s="55"/>
      <c r="B21" s="39"/>
      <c r="C21" s="39"/>
      <c r="D21" s="28" t="s">
        <v>79</v>
      </c>
      <c r="E21" s="32" t="s">
        <v>102</v>
      </c>
      <c r="F21" s="32" t="s">
        <v>276</v>
      </c>
      <c r="G21" s="31"/>
      <c r="H21" s="8">
        <v>31.2</v>
      </c>
      <c r="I21" s="39"/>
    </row>
    <row r="22" spans="1:9" ht="50.1" customHeight="1">
      <c r="A22" s="55"/>
      <c r="B22" s="39"/>
      <c r="C22" s="39"/>
      <c r="D22" s="28" t="s">
        <v>79</v>
      </c>
      <c r="E22" s="32" t="s">
        <v>102</v>
      </c>
      <c r="F22" s="32" t="s">
        <v>277</v>
      </c>
      <c r="G22" s="31"/>
      <c r="H22" s="8">
        <v>10.3</v>
      </c>
      <c r="I22" s="39"/>
    </row>
    <row r="23" spans="1:9" ht="50.1" customHeight="1">
      <c r="A23" s="55"/>
      <c r="B23" s="39"/>
      <c r="C23" s="39"/>
      <c r="D23" s="28" t="s">
        <v>79</v>
      </c>
      <c r="E23" s="32" t="s">
        <v>102</v>
      </c>
      <c r="F23" s="32" t="s">
        <v>278</v>
      </c>
      <c r="G23" s="31"/>
      <c r="H23" s="8">
        <v>40</v>
      </c>
      <c r="I23" s="39"/>
    </row>
    <row r="24" spans="1:9" ht="50.1" customHeight="1">
      <c r="A24" s="55"/>
      <c r="B24" s="39"/>
      <c r="C24" s="39"/>
      <c r="D24" s="28"/>
      <c r="E24" s="32"/>
      <c r="F24" s="21" t="s">
        <v>101</v>
      </c>
      <c r="G24" s="31"/>
      <c r="H24" s="8"/>
      <c r="I24" s="39"/>
    </row>
    <row r="25" spans="1:9" ht="96" customHeight="1">
      <c r="A25" s="55"/>
      <c r="B25" s="39"/>
      <c r="C25" s="39"/>
      <c r="D25" s="28" t="s">
        <v>79</v>
      </c>
      <c r="E25" s="32" t="s">
        <v>102</v>
      </c>
      <c r="F25" s="32" t="s">
        <v>279</v>
      </c>
      <c r="G25" s="31"/>
      <c r="H25" s="8">
        <v>23</v>
      </c>
      <c r="I25" s="39"/>
    </row>
    <row r="26" spans="1:9" ht="50.1" customHeight="1">
      <c r="A26" s="55"/>
      <c r="B26" s="39"/>
      <c r="C26" s="39"/>
      <c r="D26" s="28" t="s">
        <v>79</v>
      </c>
      <c r="E26" s="32" t="s">
        <v>102</v>
      </c>
      <c r="F26" s="32" t="s">
        <v>280</v>
      </c>
      <c r="G26" s="31"/>
      <c r="H26" s="8">
        <v>6</v>
      </c>
      <c r="I26" s="39"/>
    </row>
    <row r="27" spans="1:9" ht="50.1" customHeight="1">
      <c r="A27" s="55"/>
      <c r="B27" s="39"/>
      <c r="C27" s="39"/>
      <c r="D27" s="28"/>
      <c r="E27" s="32"/>
      <c r="F27" s="21" t="s">
        <v>96</v>
      </c>
      <c r="G27" s="31"/>
      <c r="H27" s="8"/>
      <c r="I27" s="39"/>
    </row>
    <row r="28" spans="1:9" ht="50.1" customHeight="1">
      <c r="A28" s="55"/>
      <c r="B28" s="39"/>
      <c r="C28" s="39"/>
      <c r="D28" s="28" t="s">
        <v>79</v>
      </c>
      <c r="E28" s="32" t="s">
        <v>102</v>
      </c>
      <c r="F28" s="32" t="s">
        <v>281</v>
      </c>
      <c r="G28" s="31"/>
      <c r="H28" s="8">
        <v>25</v>
      </c>
      <c r="I28" s="39"/>
    </row>
    <row r="29" spans="1:9" ht="50.1" customHeight="1">
      <c r="A29" s="55"/>
      <c r="B29" s="39"/>
      <c r="C29" s="39"/>
      <c r="D29" s="28" t="s">
        <v>79</v>
      </c>
      <c r="E29" s="32" t="s">
        <v>102</v>
      </c>
      <c r="F29" s="32" t="s">
        <v>282</v>
      </c>
      <c r="G29" s="31"/>
      <c r="H29" s="8">
        <v>37</v>
      </c>
      <c r="I29" s="39"/>
    </row>
    <row r="30" spans="1:9" ht="50.1" customHeight="1">
      <c r="A30" s="55"/>
      <c r="B30" s="39"/>
      <c r="C30" s="39"/>
      <c r="D30" s="28" t="s">
        <v>79</v>
      </c>
      <c r="E30" s="32" t="s">
        <v>102</v>
      </c>
      <c r="F30" s="32" t="s">
        <v>283</v>
      </c>
      <c r="G30" s="31"/>
      <c r="H30" s="8">
        <v>27</v>
      </c>
      <c r="I30" s="39"/>
    </row>
    <row r="31" spans="1:9" ht="50.1" customHeight="1">
      <c r="A31" s="55"/>
      <c r="B31" s="39"/>
      <c r="C31" s="39"/>
      <c r="D31" s="28" t="s">
        <v>79</v>
      </c>
      <c r="E31" s="32" t="s">
        <v>102</v>
      </c>
      <c r="F31" s="32" t="s">
        <v>284</v>
      </c>
      <c r="G31" s="31"/>
      <c r="H31" s="8">
        <v>38.200000000000003</v>
      </c>
      <c r="I31" s="39"/>
    </row>
    <row r="32" spans="1:9" ht="50.1" customHeight="1">
      <c r="A32" s="55"/>
      <c r="B32" s="39"/>
      <c r="C32" s="39"/>
      <c r="D32" s="28" t="s">
        <v>79</v>
      </c>
      <c r="E32" s="32" t="s">
        <v>102</v>
      </c>
      <c r="F32" s="32" t="s">
        <v>285</v>
      </c>
      <c r="G32" s="31"/>
      <c r="H32" s="8">
        <v>121</v>
      </c>
      <c r="I32" s="39"/>
    </row>
    <row r="33" spans="1:9" ht="50.1" customHeight="1">
      <c r="A33" s="55"/>
      <c r="B33" s="39"/>
      <c r="C33" s="39"/>
      <c r="D33" s="28" t="s">
        <v>79</v>
      </c>
      <c r="E33" s="32" t="s">
        <v>102</v>
      </c>
      <c r="F33" s="32" t="s">
        <v>298</v>
      </c>
      <c r="G33" s="31"/>
      <c r="H33" s="8">
        <v>82.1</v>
      </c>
      <c r="I33" s="39"/>
    </row>
    <row r="34" spans="1:9" ht="50.1" customHeight="1">
      <c r="A34" s="55"/>
      <c r="B34" s="39"/>
      <c r="C34" s="39"/>
      <c r="D34" s="28" t="s">
        <v>79</v>
      </c>
      <c r="E34" s="32" t="s">
        <v>102</v>
      </c>
      <c r="F34" s="32" t="s">
        <v>286</v>
      </c>
      <c r="G34" s="31"/>
      <c r="H34" s="8">
        <v>15</v>
      </c>
      <c r="I34" s="39"/>
    </row>
    <row r="35" spans="1:9" ht="50.1" customHeight="1">
      <c r="A35" s="55"/>
      <c r="B35" s="39"/>
      <c r="C35" s="39"/>
      <c r="D35" s="28" t="s">
        <v>79</v>
      </c>
      <c r="E35" s="32" t="s">
        <v>102</v>
      </c>
      <c r="F35" s="32" t="s">
        <v>287</v>
      </c>
      <c r="G35" s="31"/>
      <c r="H35" s="8">
        <v>1.5</v>
      </c>
      <c r="I35" s="39"/>
    </row>
    <row r="36" spans="1:9" ht="50.1" customHeight="1">
      <c r="A36" s="55"/>
      <c r="B36" s="39"/>
      <c r="C36" s="39"/>
      <c r="D36" s="28" t="s">
        <v>79</v>
      </c>
      <c r="E36" s="32" t="s">
        <v>102</v>
      </c>
      <c r="F36" s="32" t="s">
        <v>288</v>
      </c>
      <c r="G36" s="31"/>
      <c r="H36" s="8">
        <v>15.4</v>
      </c>
      <c r="I36" s="39"/>
    </row>
    <row r="37" spans="1:9" ht="50.1" customHeight="1">
      <c r="A37" s="55"/>
      <c r="B37" s="39"/>
      <c r="C37" s="39"/>
      <c r="D37" s="28" t="s">
        <v>79</v>
      </c>
      <c r="E37" s="32" t="s">
        <v>102</v>
      </c>
      <c r="F37" s="32" t="s">
        <v>289</v>
      </c>
      <c r="G37" s="31"/>
      <c r="H37" s="8">
        <v>56</v>
      </c>
      <c r="I37" s="39"/>
    </row>
    <row r="38" spans="1:9" ht="50.1" customHeight="1">
      <c r="A38" s="55"/>
      <c r="B38" s="39"/>
      <c r="C38" s="39"/>
      <c r="D38" s="28" t="s">
        <v>79</v>
      </c>
      <c r="E38" s="32" t="s">
        <v>102</v>
      </c>
      <c r="F38" s="32" t="s">
        <v>290</v>
      </c>
      <c r="G38" s="31"/>
      <c r="H38" s="8">
        <v>75</v>
      </c>
      <c r="I38" s="39"/>
    </row>
    <row r="39" spans="1:9" ht="50.1" customHeight="1">
      <c r="A39" s="55"/>
      <c r="B39" s="39"/>
      <c r="C39" s="39"/>
      <c r="D39" s="28" t="s">
        <v>79</v>
      </c>
      <c r="E39" s="32" t="s">
        <v>102</v>
      </c>
      <c r="F39" s="32" t="s">
        <v>291</v>
      </c>
      <c r="G39" s="31"/>
      <c r="H39" s="8">
        <v>15</v>
      </c>
      <c r="I39" s="39"/>
    </row>
    <row r="40" spans="1:9" ht="50.1" customHeight="1">
      <c r="A40" s="55"/>
      <c r="B40" s="39"/>
      <c r="C40" s="39"/>
      <c r="D40" s="28" t="s">
        <v>79</v>
      </c>
      <c r="E40" s="32" t="s">
        <v>102</v>
      </c>
      <c r="F40" s="32" t="s">
        <v>292</v>
      </c>
      <c r="G40" s="31"/>
      <c r="H40" s="8">
        <v>64.400000000000006</v>
      </c>
      <c r="I40" s="39"/>
    </row>
    <row r="41" spans="1:9" ht="50.1" customHeight="1">
      <c r="A41" s="55"/>
      <c r="B41" s="39"/>
      <c r="C41" s="39"/>
      <c r="D41" s="28" t="s">
        <v>79</v>
      </c>
      <c r="E41" s="32" t="s">
        <v>102</v>
      </c>
      <c r="F41" s="32" t="s">
        <v>293</v>
      </c>
      <c r="G41" s="31"/>
      <c r="H41" s="8">
        <v>15</v>
      </c>
      <c r="I41" s="39"/>
    </row>
    <row r="42" spans="1:9" ht="50.1" customHeight="1">
      <c r="A42" s="55"/>
      <c r="B42" s="39"/>
      <c r="C42" s="39"/>
      <c r="D42" s="28" t="s">
        <v>79</v>
      </c>
      <c r="E42" s="32" t="s">
        <v>102</v>
      </c>
      <c r="F42" s="32" t="s">
        <v>294</v>
      </c>
      <c r="G42" s="31"/>
      <c r="H42" s="8">
        <v>8.6</v>
      </c>
      <c r="I42" s="39"/>
    </row>
    <row r="43" spans="1:9" ht="50.1" customHeight="1">
      <c r="A43" s="55"/>
      <c r="B43" s="39"/>
      <c r="C43" s="39"/>
      <c r="D43" s="28" t="s">
        <v>79</v>
      </c>
      <c r="E43" s="32" t="s">
        <v>102</v>
      </c>
      <c r="F43" s="32" t="s">
        <v>295</v>
      </c>
      <c r="G43" s="31"/>
      <c r="H43" s="8">
        <v>30.6</v>
      </c>
      <c r="I43" s="39"/>
    </row>
    <row r="44" spans="1:9" ht="50.1" customHeight="1">
      <c r="A44" s="55"/>
      <c r="B44" s="39"/>
      <c r="C44" s="39"/>
      <c r="D44" s="28" t="s">
        <v>79</v>
      </c>
      <c r="E44" s="32" t="s">
        <v>102</v>
      </c>
      <c r="F44" s="32" t="s">
        <v>296</v>
      </c>
      <c r="G44" s="31"/>
      <c r="H44" s="8">
        <v>25</v>
      </c>
      <c r="I44" s="39"/>
    </row>
    <row r="45" spans="1:9" ht="50.1" customHeight="1">
      <c r="A45" s="55"/>
      <c r="B45" s="39"/>
      <c r="C45" s="39"/>
      <c r="D45" s="28" t="s">
        <v>79</v>
      </c>
      <c r="E45" s="32" t="s">
        <v>102</v>
      </c>
      <c r="F45" s="32" t="s">
        <v>297</v>
      </c>
      <c r="G45" s="31"/>
      <c r="H45" s="8">
        <v>67.7</v>
      </c>
      <c r="I45" s="39"/>
    </row>
    <row r="46" spans="1:9" ht="50.1" customHeight="1">
      <c r="A46" s="55"/>
      <c r="B46" s="39"/>
      <c r="C46" s="39"/>
      <c r="D46" s="28" t="s">
        <v>79</v>
      </c>
      <c r="E46" s="32" t="s">
        <v>102</v>
      </c>
      <c r="F46" s="32" t="s">
        <v>263</v>
      </c>
      <c r="G46" s="31"/>
      <c r="H46" s="8">
        <v>8.1999999999999993</v>
      </c>
      <c r="I46" s="39"/>
    </row>
    <row r="47" spans="1:9" ht="50.1" customHeight="1">
      <c r="A47" s="55"/>
      <c r="B47" s="39"/>
      <c r="C47" s="39"/>
      <c r="D47" s="28" t="s">
        <v>79</v>
      </c>
      <c r="E47" s="32" t="s">
        <v>102</v>
      </c>
      <c r="F47" s="32" t="s">
        <v>263</v>
      </c>
      <c r="G47" s="31"/>
      <c r="H47" s="8">
        <v>7</v>
      </c>
      <c r="I47" s="39"/>
    </row>
    <row r="48" spans="1:9" ht="48.6" customHeight="1">
      <c r="A48" s="55"/>
      <c r="B48" s="39"/>
      <c r="C48" s="39"/>
      <c r="D48" s="28"/>
      <c r="E48" s="32"/>
      <c r="F48" s="21" t="s">
        <v>100</v>
      </c>
      <c r="G48" s="31"/>
      <c r="H48" s="8"/>
      <c r="I48" s="39"/>
    </row>
    <row r="49" spans="1:9" ht="50.45" customHeight="1">
      <c r="A49" s="55"/>
      <c r="B49" s="39"/>
      <c r="C49" s="39"/>
      <c r="D49" s="28" t="s">
        <v>79</v>
      </c>
      <c r="E49" s="32" t="s">
        <v>102</v>
      </c>
      <c r="F49" s="32" t="s">
        <v>262</v>
      </c>
      <c r="G49" s="31"/>
      <c r="H49" s="8">
        <v>15</v>
      </c>
      <c r="I49" s="39"/>
    </row>
    <row r="50" spans="1:9" ht="50.1" customHeight="1">
      <c r="A50" s="55"/>
      <c r="B50" s="39"/>
      <c r="C50" s="39"/>
      <c r="D50" s="28" t="s">
        <v>79</v>
      </c>
      <c r="E50" s="32" t="s">
        <v>102</v>
      </c>
      <c r="F50" s="32" t="s">
        <v>261</v>
      </c>
      <c r="G50" s="31"/>
      <c r="H50" s="8">
        <v>21</v>
      </c>
      <c r="I50" s="39"/>
    </row>
    <row r="51" spans="1:9" ht="50.1" customHeight="1">
      <c r="A51" s="55"/>
      <c r="B51" s="39"/>
      <c r="C51" s="39"/>
      <c r="D51" s="28"/>
      <c r="E51" s="32"/>
      <c r="F51" s="21" t="s">
        <v>99</v>
      </c>
      <c r="G51" s="31"/>
      <c r="H51" s="8"/>
      <c r="I51" s="39"/>
    </row>
    <row r="52" spans="1:9" ht="50.1" customHeight="1">
      <c r="A52" s="55"/>
      <c r="B52" s="39"/>
      <c r="C52" s="39"/>
      <c r="D52" s="28" t="s">
        <v>79</v>
      </c>
      <c r="E52" s="32" t="s">
        <v>102</v>
      </c>
      <c r="F52" s="32" t="s">
        <v>259</v>
      </c>
      <c r="G52" s="31"/>
      <c r="H52" s="8">
        <v>2702.66</v>
      </c>
      <c r="I52" s="39"/>
    </row>
    <row r="53" spans="1:9" ht="50.1" customHeight="1">
      <c r="A53" s="55"/>
      <c r="B53" s="39"/>
      <c r="C53" s="39"/>
      <c r="D53" s="28" t="s">
        <v>79</v>
      </c>
      <c r="E53" s="32" t="s">
        <v>102</v>
      </c>
      <c r="F53" s="32" t="s">
        <v>260</v>
      </c>
      <c r="G53" s="31"/>
      <c r="H53" s="8">
        <v>21</v>
      </c>
      <c r="I53" s="39"/>
    </row>
    <row r="54" spans="1:9" ht="49.9" customHeight="1">
      <c r="A54" s="55"/>
      <c r="B54" s="39"/>
      <c r="C54" s="39"/>
      <c r="D54" s="28" t="str">
        <f>D53</f>
        <v>ТЭЦ-1</v>
      </c>
      <c r="E54" s="32" t="s">
        <v>102</v>
      </c>
      <c r="F54" s="32" t="s">
        <v>258</v>
      </c>
      <c r="G54" s="31"/>
      <c r="H54" s="8">
        <v>21</v>
      </c>
      <c r="I54" s="39"/>
    </row>
    <row r="55" spans="1:9" ht="50.1" customHeight="1">
      <c r="A55" s="55"/>
      <c r="B55" s="39"/>
      <c r="C55" s="39"/>
      <c r="D55" s="28" t="s">
        <v>79</v>
      </c>
      <c r="E55" s="32" t="s">
        <v>102</v>
      </c>
      <c r="F55" s="32" t="s">
        <v>257</v>
      </c>
      <c r="G55" s="31"/>
      <c r="H55" s="8">
        <v>987.1</v>
      </c>
      <c r="I55" s="39"/>
    </row>
    <row r="56" spans="1:9" ht="50.1" customHeight="1">
      <c r="A56" s="55"/>
      <c r="B56" s="39"/>
      <c r="C56" s="39"/>
      <c r="D56" s="28"/>
      <c r="E56" s="32"/>
      <c r="F56" s="43" t="s">
        <v>11</v>
      </c>
      <c r="G56" s="31"/>
      <c r="H56" s="8"/>
      <c r="I56" s="39"/>
    </row>
    <row r="57" spans="1:9" ht="50.1" customHeight="1">
      <c r="A57" s="55"/>
      <c r="B57" s="39"/>
      <c r="C57" s="39"/>
      <c r="D57" s="28" t="s">
        <v>79</v>
      </c>
      <c r="E57" s="32" t="s">
        <v>102</v>
      </c>
      <c r="F57" s="32" t="s">
        <v>256</v>
      </c>
      <c r="G57" s="31"/>
      <c r="H57" s="8">
        <v>120</v>
      </c>
      <c r="I57" s="39"/>
    </row>
    <row r="58" spans="1:9" ht="50.1" customHeight="1">
      <c r="A58" s="55"/>
      <c r="B58" s="39"/>
      <c r="C58" s="39"/>
      <c r="D58" s="39" t="s">
        <v>79</v>
      </c>
      <c r="E58" s="32" t="s">
        <v>102</v>
      </c>
      <c r="F58" s="4" t="s">
        <v>255</v>
      </c>
      <c r="G58" s="39"/>
      <c r="H58" s="8">
        <v>76</v>
      </c>
      <c r="I58" s="39"/>
    </row>
    <row r="59" spans="1:9" ht="63.6" customHeight="1">
      <c r="A59" s="55"/>
      <c r="B59" s="39"/>
      <c r="C59" s="39"/>
      <c r="D59" s="28" t="s">
        <v>79</v>
      </c>
      <c r="E59" s="32" t="s">
        <v>102</v>
      </c>
      <c r="F59" s="32" t="s">
        <v>254</v>
      </c>
      <c r="G59" s="31"/>
      <c r="H59" s="8">
        <v>620</v>
      </c>
      <c r="I59" s="39"/>
    </row>
    <row r="60" spans="1:9" ht="50.1" customHeight="1">
      <c r="A60" s="55"/>
      <c r="B60" s="39"/>
      <c r="C60" s="39"/>
      <c r="D60" s="28" t="s">
        <v>79</v>
      </c>
      <c r="E60" s="32" t="s">
        <v>102</v>
      </c>
      <c r="F60" s="32" t="s">
        <v>253</v>
      </c>
      <c r="G60" s="31"/>
      <c r="H60" s="8">
        <v>33</v>
      </c>
      <c r="I60" s="39"/>
    </row>
    <row r="61" spans="1:9" ht="50.1" customHeight="1">
      <c r="A61" s="55"/>
      <c r="B61" s="39"/>
      <c r="C61" s="39"/>
      <c r="D61" s="28" t="s">
        <v>79</v>
      </c>
      <c r="E61" s="32" t="s">
        <v>102</v>
      </c>
      <c r="F61" s="32" t="s">
        <v>252</v>
      </c>
      <c r="G61" s="31"/>
      <c r="H61" s="8">
        <v>22</v>
      </c>
      <c r="I61" s="39"/>
    </row>
    <row r="62" spans="1:9" ht="50.1" customHeight="1">
      <c r="A62" s="55"/>
      <c r="B62" s="39"/>
      <c r="C62" s="39"/>
      <c r="D62" s="28" t="s">
        <v>79</v>
      </c>
      <c r="E62" s="32" t="s">
        <v>102</v>
      </c>
      <c r="F62" s="32" t="s">
        <v>251</v>
      </c>
      <c r="G62" s="31"/>
      <c r="H62" s="8">
        <v>4</v>
      </c>
      <c r="I62" s="39"/>
    </row>
    <row r="63" spans="1:9" ht="50.1" customHeight="1">
      <c r="A63" s="55"/>
      <c r="B63" s="39"/>
      <c r="C63" s="39"/>
      <c r="D63" s="28"/>
      <c r="E63" s="32"/>
      <c r="F63" s="21" t="s">
        <v>98</v>
      </c>
      <c r="G63" s="31"/>
      <c r="H63" s="8"/>
      <c r="I63" s="39"/>
    </row>
    <row r="64" spans="1:9" ht="50.1" customHeight="1">
      <c r="A64" s="55"/>
      <c r="B64" s="39"/>
      <c r="C64" s="39"/>
      <c r="D64" s="28" t="s">
        <v>79</v>
      </c>
      <c r="E64" s="32" t="s">
        <v>102</v>
      </c>
      <c r="F64" s="32" t="s">
        <v>250</v>
      </c>
      <c r="G64" s="31"/>
      <c r="H64" s="8">
        <v>50</v>
      </c>
      <c r="I64" s="39"/>
    </row>
    <row r="65" spans="1:9" ht="50.1" customHeight="1">
      <c r="A65" s="55"/>
      <c r="B65" s="39"/>
      <c r="C65" s="39"/>
      <c r="D65" s="28" t="s">
        <v>79</v>
      </c>
      <c r="E65" s="32" t="s">
        <v>102</v>
      </c>
      <c r="F65" s="32" t="s">
        <v>249</v>
      </c>
      <c r="G65" s="31"/>
      <c r="H65" s="8">
        <v>200</v>
      </c>
      <c r="I65" s="39"/>
    </row>
    <row r="66" spans="1:9" ht="50.1" customHeight="1">
      <c r="A66" s="55"/>
      <c r="B66" s="39"/>
      <c r="C66" s="39"/>
      <c r="D66" s="28" t="s">
        <v>79</v>
      </c>
      <c r="E66" s="32" t="s">
        <v>102</v>
      </c>
      <c r="F66" s="32" t="s">
        <v>248</v>
      </c>
      <c r="G66" s="31"/>
      <c r="H66" s="8">
        <v>60</v>
      </c>
      <c r="I66" s="39"/>
    </row>
    <row r="67" spans="1:9" ht="50.1" customHeight="1">
      <c r="A67" s="55"/>
      <c r="B67" s="39"/>
      <c r="C67" s="39"/>
      <c r="D67" s="28" t="s">
        <v>79</v>
      </c>
      <c r="E67" s="32" t="s">
        <v>102</v>
      </c>
      <c r="F67" s="32" t="s">
        <v>247</v>
      </c>
      <c r="G67" s="31"/>
      <c r="H67" s="8">
        <v>12.4</v>
      </c>
      <c r="I67" s="39"/>
    </row>
    <row r="68" spans="1:9" ht="50.1" customHeight="1">
      <c r="A68" s="55"/>
      <c r="B68" s="39"/>
      <c r="C68" s="39"/>
      <c r="D68" s="28" t="s">
        <v>79</v>
      </c>
      <c r="E68" s="32" t="s">
        <v>102</v>
      </c>
      <c r="F68" s="32" t="s">
        <v>246</v>
      </c>
      <c r="G68" s="31"/>
      <c r="H68" s="8">
        <v>13.6</v>
      </c>
      <c r="I68" s="39"/>
    </row>
    <row r="69" spans="1:9" ht="50.1" customHeight="1">
      <c r="A69" s="55"/>
      <c r="B69" s="39"/>
      <c r="C69" s="39"/>
      <c r="D69" s="28" t="s">
        <v>79</v>
      </c>
      <c r="E69" s="32" t="s">
        <v>102</v>
      </c>
      <c r="F69" s="32" t="s">
        <v>244</v>
      </c>
      <c r="G69" s="31"/>
      <c r="H69" s="8">
        <v>22</v>
      </c>
      <c r="I69" s="39"/>
    </row>
    <row r="70" spans="1:9" ht="50.1" customHeight="1">
      <c r="A70" s="55"/>
      <c r="B70" s="39"/>
      <c r="C70" s="39"/>
      <c r="D70" s="28" t="s">
        <v>79</v>
      </c>
      <c r="E70" s="32" t="s">
        <v>102</v>
      </c>
      <c r="F70" s="32" t="s">
        <v>245</v>
      </c>
      <c r="G70" s="31"/>
      <c r="H70" s="8">
        <v>62.5</v>
      </c>
      <c r="I70" s="39"/>
    </row>
    <row r="71" spans="1:9" ht="50.1" customHeight="1">
      <c r="A71" s="55"/>
      <c r="B71" s="39"/>
      <c r="C71" s="39"/>
      <c r="D71" s="28" t="s">
        <v>79</v>
      </c>
      <c r="E71" s="32" t="s">
        <v>102</v>
      </c>
      <c r="F71" s="32" t="s">
        <v>243</v>
      </c>
      <c r="G71" s="31"/>
      <c r="H71" s="8">
        <v>10</v>
      </c>
      <c r="I71" s="39"/>
    </row>
    <row r="72" spans="1:9" ht="50.1" customHeight="1">
      <c r="A72" s="55"/>
      <c r="B72" s="39"/>
      <c r="C72" s="39"/>
      <c r="D72" s="28" t="s">
        <v>79</v>
      </c>
      <c r="E72" s="32" t="s">
        <v>102</v>
      </c>
      <c r="F72" s="32" t="s">
        <v>242</v>
      </c>
      <c r="G72" s="31"/>
      <c r="H72" s="8">
        <v>10</v>
      </c>
      <c r="I72" s="39"/>
    </row>
    <row r="73" spans="1:9" ht="50.1" customHeight="1">
      <c r="A73" s="55"/>
      <c r="B73" s="39"/>
      <c r="C73" s="39"/>
      <c r="D73" s="28" t="s">
        <v>79</v>
      </c>
      <c r="E73" s="32" t="s">
        <v>102</v>
      </c>
      <c r="F73" s="32" t="s">
        <v>241</v>
      </c>
      <c r="G73" s="31"/>
      <c r="H73" s="8">
        <v>10</v>
      </c>
      <c r="I73" s="39"/>
    </row>
    <row r="74" spans="1:9" ht="50.1" customHeight="1">
      <c r="A74" s="55"/>
      <c r="B74" s="39"/>
      <c r="C74" s="39"/>
      <c r="D74" s="28" t="s">
        <v>79</v>
      </c>
      <c r="E74" s="32" t="s">
        <v>102</v>
      </c>
      <c r="F74" s="32" t="s">
        <v>240</v>
      </c>
      <c r="G74" s="31"/>
      <c r="H74" s="8">
        <v>4</v>
      </c>
      <c r="I74" s="39"/>
    </row>
    <row r="75" spans="1:9" ht="50.1" customHeight="1">
      <c r="A75" s="55"/>
      <c r="B75" s="39"/>
      <c r="C75" s="39"/>
      <c r="D75" s="28" t="s">
        <v>79</v>
      </c>
      <c r="E75" s="32" t="s">
        <v>102</v>
      </c>
      <c r="F75" s="32" t="s">
        <v>239</v>
      </c>
      <c r="G75" s="31"/>
      <c r="H75" s="8">
        <v>11.5</v>
      </c>
      <c r="I75" s="39"/>
    </row>
    <row r="76" spans="1:9" ht="50.1" customHeight="1">
      <c r="A76" s="55"/>
      <c r="B76" s="39"/>
      <c r="C76" s="39"/>
      <c r="D76" s="28" t="s">
        <v>79</v>
      </c>
      <c r="E76" s="32" t="s">
        <v>102</v>
      </c>
      <c r="F76" s="32" t="s">
        <v>238</v>
      </c>
      <c r="G76" s="31"/>
      <c r="H76" s="8">
        <v>48</v>
      </c>
      <c r="I76" s="39"/>
    </row>
    <row r="77" spans="1:9" ht="50.1" customHeight="1">
      <c r="A77" s="55"/>
      <c r="B77" s="39"/>
      <c r="C77" s="39"/>
      <c r="D77" s="28" t="s">
        <v>79</v>
      </c>
      <c r="E77" s="32" t="s">
        <v>102</v>
      </c>
      <c r="F77" s="32" t="s">
        <v>237</v>
      </c>
      <c r="G77" s="31"/>
      <c r="H77" s="8">
        <v>5.5</v>
      </c>
      <c r="I77" s="39"/>
    </row>
    <row r="78" spans="1:9" ht="50.1" customHeight="1">
      <c r="A78" s="55"/>
      <c r="B78" s="39"/>
      <c r="C78" s="39"/>
      <c r="D78" s="28" t="s">
        <v>79</v>
      </c>
      <c r="E78" s="32" t="s">
        <v>102</v>
      </c>
      <c r="F78" s="32" t="s">
        <v>234</v>
      </c>
      <c r="G78" s="31"/>
      <c r="H78" s="8">
        <v>31.9</v>
      </c>
      <c r="I78" s="39"/>
    </row>
    <row r="79" spans="1:9" ht="50.1" customHeight="1">
      <c r="A79" s="55"/>
      <c r="B79" s="39"/>
      <c r="C79" s="39"/>
      <c r="D79" s="28" t="s">
        <v>79</v>
      </c>
      <c r="E79" s="32" t="s">
        <v>102</v>
      </c>
      <c r="F79" s="32" t="s">
        <v>235</v>
      </c>
      <c r="G79" s="31"/>
      <c r="H79" s="8">
        <v>15.95</v>
      </c>
      <c r="I79" s="39"/>
    </row>
    <row r="80" spans="1:9" ht="50.1" customHeight="1">
      <c r="A80" s="55"/>
      <c r="B80" s="39"/>
      <c r="C80" s="39"/>
      <c r="D80" s="28" t="s">
        <v>79</v>
      </c>
      <c r="E80" s="32" t="s">
        <v>102</v>
      </c>
      <c r="F80" s="32" t="s">
        <v>236</v>
      </c>
      <c r="G80" s="31"/>
      <c r="H80" s="8">
        <v>15.95</v>
      </c>
      <c r="I80" s="39"/>
    </row>
    <row r="81" spans="1:9" ht="50.1" customHeight="1">
      <c r="A81" s="55"/>
      <c r="B81" s="39"/>
      <c r="C81" s="39"/>
      <c r="D81" s="28" t="s">
        <v>79</v>
      </c>
      <c r="E81" s="32" t="s">
        <v>102</v>
      </c>
      <c r="F81" s="32" t="s">
        <v>233</v>
      </c>
      <c r="G81" s="31"/>
      <c r="H81" s="8">
        <v>5.2</v>
      </c>
      <c r="I81" s="39"/>
    </row>
    <row r="82" spans="1:9" ht="50.1" customHeight="1">
      <c r="A82" s="55"/>
      <c r="B82" s="39"/>
      <c r="C82" s="39"/>
      <c r="D82" s="28" t="s">
        <v>79</v>
      </c>
      <c r="E82" s="32" t="s">
        <v>102</v>
      </c>
      <c r="F82" s="32" t="s">
        <v>232</v>
      </c>
      <c r="G82" s="31"/>
      <c r="H82" s="8">
        <v>28</v>
      </c>
      <c r="I82" s="39"/>
    </row>
    <row r="83" spans="1:9" ht="50.1" customHeight="1">
      <c r="A83" s="55"/>
      <c r="B83" s="39"/>
      <c r="C83" s="39"/>
      <c r="D83" s="28" t="s">
        <v>79</v>
      </c>
      <c r="E83" s="32" t="s">
        <v>102</v>
      </c>
      <c r="F83" s="32" t="s">
        <v>231</v>
      </c>
      <c r="G83" s="31"/>
      <c r="H83" s="8">
        <v>1.5</v>
      </c>
      <c r="I83" s="39"/>
    </row>
    <row r="84" spans="1:9" ht="50.1" customHeight="1">
      <c r="A84" s="55"/>
      <c r="B84" s="39"/>
      <c r="C84" s="39"/>
      <c r="D84" s="28" t="s">
        <v>79</v>
      </c>
      <c r="E84" s="32" t="s">
        <v>102</v>
      </c>
      <c r="F84" s="32" t="s">
        <v>230</v>
      </c>
      <c r="G84" s="31"/>
      <c r="H84" s="8">
        <v>15</v>
      </c>
      <c r="I84" s="39"/>
    </row>
    <row r="85" spans="1:9" ht="50.1" customHeight="1">
      <c r="A85" s="55"/>
      <c r="B85" s="39"/>
      <c r="C85" s="39"/>
      <c r="D85" s="28" t="s">
        <v>79</v>
      </c>
      <c r="E85" s="32" t="s">
        <v>102</v>
      </c>
      <c r="F85" s="32" t="s">
        <v>229</v>
      </c>
      <c r="G85" s="31"/>
      <c r="H85" s="8">
        <v>3.5</v>
      </c>
      <c r="I85" s="39"/>
    </row>
    <row r="86" spans="1:9" ht="50.1" customHeight="1">
      <c r="A86" s="55"/>
      <c r="B86" s="39"/>
      <c r="C86" s="39"/>
      <c r="D86" s="28" t="s">
        <v>79</v>
      </c>
      <c r="E86" s="32" t="s">
        <v>102</v>
      </c>
      <c r="F86" s="32" t="s">
        <v>228</v>
      </c>
      <c r="G86" s="31"/>
      <c r="H86" s="8">
        <v>6</v>
      </c>
      <c r="I86" s="39"/>
    </row>
    <row r="87" spans="1:9" ht="50.1" customHeight="1">
      <c r="A87" s="55"/>
      <c r="B87" s="39"/>
      <c r="C87" s="39"/>
      <c r="D87" s="28" t="s">
        <v>79</v>
      </c>
      <c r="E87" s="32" t="s">
        <v>102</v>
      </c>
      <c r="F87" s="32" t="s">
        <v>227</v>
      </c>
      <c r="G87" s="31"/>
      <c r="H87" s="8">
        <v>60</v>
      </c>
      <c r="I87" s="39"/>
    </row>
    <row r="88" spans="1:9" ht="50.1" customHeight="1">
      <c r="A88" s="55"/>
      <c r="B88" s="39"/>
      <c r="C88" s="39"/>
      <c r="D88" s="28" t="s">
        <v>79</v>
      </c>
      <c r="E88" s="32" t="s">
        <v>102</v>
      </c>
      <c r="F88" s="32" t="s">
        <v>226</v>
      </c>
      <c r="G88" s="31"/>
      <c r="H88" s="8">
        <v>37.799999999999997</v>
      </c>
      <c r="I88" s="39"/>
    </row>
    <row r="89" spans="1:9" ht="50.1" customHeight="1">
      <c r="A89" s="55"/>
      <c r="B89" s="39"/>
      <c r="C89" s="39"/>
      <c r="D89" s="28" t="s">
        <v>79</v>
      </c>
      <c r="E89" s="32" t="s">
        <v>102</v>
      </c>
      <c r="F89" s="32" t="s">
        <v>225</v>
      </c>
      <c r="G89" s="31"/>
      <c r="H89" s="8">
        <v>5</v>
      </c>
      <c r="I89" s="39"/>
    </row>
    <row r="90" spans="1:9" ht="50.1" customHeight="1">
      <c r="A90" s="55"/>
      <c r="B90" s="39"/>
      <c r="C90" s="39"/>
      <c r="D90" s="28" t="s">
        <v>79</v>
      </c>
      <c r="E90" s="32" t="s">
        <v>102</v>
      </c>
      <c r="F90" s="32" t="s">
        <v>224</v>
      </c>
      <c r="G90" s="31"/>
      <c r="H90" s="8">
        <v>8</v>
      </c>
      <c r="I90" s="39"/>
    </row>
    <row r="91" spans="1:9" ht="50.1" customHeight="1">
      <c r="A91" s="55"/>
      <c r="B91" s="39"/>
      <c r="C91" s="39"/>
      <c r="D91" s="28" t="s">
        <v>79</v>
      </c>
      <c r="E91" s="32" t="s">
        <v>102</v>
      </c>
      <c r="F91" s="32" t="s">
        <v>223</v>
      </c>
      <c r="G91" s="31"/>
      <c r="H91" s="8">
        <v>18</v>
      </c>
      <c r="I91" s="39"/>
    </row>
    <row r="92" spans="1:9" ht="50.1" customHeight="1">
      <c r="A92" s="55"/>
      <c r="B92" s="39"/>
      <c r="C92" s="39"/>
      <c r="D92" s="28"/>
      <c r="E92" s="32"/>
      <c r="F92" s="21" t="s">
        <v>97</v>
      </c>
      <c r="G92" s="31"/>
      <c r="H92" s="8"/>
      <c r="I92" s="39"/>
    </row>
    <row r="93" spans="1:9" ht="50.1" customHeight="1">
      <c r="A93" s="55"/>
      <c r="B93" s="39"/>
      <c r="C93" s="39"/>
      <c r="D93" s="28" t="s">
        <v>79</v>
      </c>
      <c r="E93" s="32" t="s">
        <v>102</v>
      </c>
      <c r="F93" s="32" t="s">
        <v>222</v>
      </c>
      <c r="G93" s="31"/>
      <c r="H93" s="8">
        <v>155.6</v>
      </c>
      <c r="I93" s="39"/>
    </row>
    <row r="94" spans="1:9" ht="50.1" customHeight="1">
      <c r="A94" s="55"/>
      <c r="B94" s="39"/>
      <c r="C94" s="39"/>
      <c r="D94" s="28" t="s">
        <v>79</v>
      </c>
      <c r="E94" s="32" t="s">
        <v>102</v>
      </c>
      <c r="F94" s="32" t="s">
        <v>221</v>
      </c>
      <c r="G94" s="31"/>
      <c r="H94" s="8">
        <v>12</v>
      </c>
      <c r="I94" s="39"/>
    </row>
    <row r="95" spans="1:9" ht="50.1" customHeight="1">
      <c r="A95" s="55"/>
      <c r="B95" s="39"/>
      <c r="C95" s="39"/>
      <c r="D95" s="28"/>
      <c r="E95" s="32"/>
      <c r="F95" s="21" t="s">
        <v>96</v>
      </c>
      <c r="G95" s="31"/>
      <c r="H95" s="8"/>
      <c r="I95" s="39"/>
    </row>
    <row r="96" spans="1:9" ht="50.1" customHeight="1">
      <c r="A96" s="55"/>
      <c r="B96" s="39"/>
      <c r="C96" s="39"/>
      <c r="D96" s="28" t="s">
        <v>79</v>
      </c>
      <c r="E96" s="32" t="s">
        <v>102</v>
      </c>
      <c r="F96" s="32" t="s">
        <v>220</v>
      </c>
      <c r="G96" s="31"/>
      <c r="H96" s="8">
        <v>5</v>
      </c>
      <c r="I96" s="39"/>
    </row>
    <row r="97" spans="1:9" ht="50.1" customHeight="1">
      <c r="A97" s="55"/>
      <c r="B97" s="39"/>
      <c r="C97" s="39"/>
      <c r="D97" s="28" t="s">
        <v>79</v>
      </c>
      <c r="E97" s="32" t="s">
        <v>102</v>
      </c>
      <c r="F97" s="32" t="s">
        <v>219</v>
      </c>
      <c r="G97" s="31"/>
      <c r="H97" s="8">
        <v>6</v>
      </c>
      <c r="I97" s="39"/>
    </row>
    <row r="98" spans="1:9" ht="50.1" customHeight="1">
      <c r="A98" s="55"/>
      <c r="B98" s="39"/>
      <c r="C98" s="39"/>
      <c r="D98" s="28" t="s">
        <v>79</v>
      </c>
      <c r="E98" s="32" t="s">
        <v>102</v>
      </c>
      <c r="F98" s="32" t="s">
        <v>218</v>
      </c>
      <c r="G98" s="31"/>
      <c r="H98" s="8">
        <v>5</v>
      </c>
      <c r="I98" s="39"/>
    </row>
    <row r="99" spans="1:9" ht="50.1" customHeight="1">
      <c r="A99" s="55"/>
      <c r="B99" s="39"/>
      <c r="C99" s="39"/>
      <c r="D99" s="28" t="s">
        <v>79</v>
      </c>
      <c r="E99" s="32" t="s">
        <v>102</v>
      </c>
      <c r="F99" s="32" t="s">
        <v>217</v>
      </c>
      <c r="G99" s="31"/>
      <c r="H99" s="8">
        <v>5</v>
      </c>
      <c r="I99" s="39"/>
    </row>
    <row r="100" spans="1:9" ht="50.1" customHeight="1">
      <c r="A100" s="55"/>
      <c r="B100" s="39"/>
      <c r="C100" s="39"/>
      <c r="D100" s="28" t="s">
        <v>79</v>
      </c>
      <c r="E100" s="32" t="s">
        <v>102</v>
      </c>
      <c r="F100" s="32" t="s">
        <v>216</v>
      </c>
      <c r="G100" s="31"/>
      <c r="H100" s="8">
        <v>15</v>
      </c>
      <c r="I100" s="39"/>
    </row>
    <row r="101" spans="1:9" ht="50.1" customHeight="1">
      <c r="A101" s="55"/>
      <c r="B101" s="39"/>
      <c r="C101" s="39"/>
      <c r="D101" s="28" t="s">
        <v>79</v>
      </c>
      <c r="E101" s="32" t="s">
        <v>102</v>
      </c>
      <c r="F101" s="32" t="s">
        <v>215</v>
      </c>
      <c r="G101" s="31"/>
      <c r="H101" s="8">
        <v>188.7</v>
      </c>
      <c r="I101" s="39"/>
    </row>
    <row r="102" spans="1:9" ht="50.1" customHeight="1">
      <c r="A102" s="55"/>
      <c r="B102" s="39"/>
      <c r="C102" s="39"/>
      <c r="D102" s="28" t="s">
        <v>79</v>
      </c>
      <c r="E102" s="32" t="s">
        <v>102</v>
      </c>
      <c r="F102" s="32" t="s">
        <v>123</v>
      </c>
      <c r="G102" s="31"/>
      <c r="H102" s="8">
        <v>40</v>
      </c>
      <c r="I102" s="39"/>
    </row>
    <row r="103" spans="1:9" ht="50.1" customHeight="1">
      <c r="A103" s="55"/>
      <c r="B103" s="39"/>
      <c r="C103" s="39"/>
      <c r="D103" s="28" t="s">
        <v>79</v>
      </c>
      <c r="E103" s="32" t="s">
        <v>102</v>
      </c>
      <c r="F103" s="32" t="s">
        <v>214</v>
      </c>
      <c r="G103" s="31"/>
      <c r="H103" s="8">
        <v>43.2</v>
      </c>
      <c r="I103" s="39"/>
    </row>
    <row r="104" spans="1:9" ht="50.1" customHeight="1">
      <c r="A104" s="55"/>
      <c r="B104" s="39"/>
      <c r="C104" s="39"/>
      <c r="D104" s="28" t="s">
        <v>79</v>
      </c>
      <c r="E104" s="32" t="s">
        <v>102</v>
      </c>
      <c r="F104" s="32" t="s">
        <v>213</v>
      </c>
      <c r="G104" s="31"/>
      <c r="H104" s="8">
        <v>406.5</v>
      </c>
      <c r="I104" s="39"/>
    </row>
    <row r="105" spans="1:9" ht="50.1" customHeight="1">
      <c r="A105" s="55"/>
      <c r="B105" s="39"/>
      <c r="C105" s="39"/>
      <c r="D105" s="28" t="s">
        <v>79</v>
      </c>
      <c r="E105" s="32" t="s">
        <v>102</v>
      </c>
      <c r="F105" s="32" t="s">
        <v>211</v>
      </c>
      <c r="G105" s="31"/>
      <c r="H105" s="8">
        <v>41</v>
      </c>
      <c r="I105" s="39"/>
    </row>
    <row r="106" spans="1:9" ht="50.1" customHeight="1">
      <c r="A106" s="55"/>
      <c r="B106" s="39"/>
      <c r="C106" s="39"/>
      <c r="D106" s="28" t="s">
        <v>79</v>
      </c>
      <c r="E106" s="32" t="s">
        <v>102</v>
      </c>
      <c r="F106" s="32" t="s">
        <v>212</v>
      </c>
      <c r="G106" s="31"/>
      <c r="H106" s="8">
        <v>32</v>
      </c>
      <c r="I106" s="39"/>
    </row>
    <row r="107" spans="1:9" ht="50.1" customHeight="1">
      <c r="A107" s="55"/>
      <c r="B107" s="39"/>
      <c r="C107" s="39"/>
      <c r="D107" s="28" t="s">
        <v>79</v>
      </c>
      <c r="E107" s="32" t="s">
        <v>102</v>
      </c>
      <c r="F107" s="32" t="s">
        <v>210</v>
      </c>
      <c r="G107" s="31"/>
      <c r="H107" s="8">
        <v>32</v>
      </c>
      <c r="I107" s="39"/>
    </row>
    <row r="108" spans="1:9" ht="50.1" customHeight="1">
      <c r="A108" s="55"/>
      <c r="B108" s="39"/>
      <c r="C108" s="39"/>
      <c r="D108" s="28" t="s">
        <v>79</v>
      </c>
      <c r="E108" s="32" t="s">
        <v>102</v>
      </c>
      <c r="F108" s="32" t="s">
        <v>209</v>
      </c>
      <c r="G108" s="31"/>
      <c r="H108" s="8">
        <v>45.5</v>
      </c>
      <c r="I108" s="39"/>
    </row>
    <row r="109" spans="1:9" ht="50.1" customHeight="1">
      <c r="A109" s="55"/>
      <c r="B109" s="39"/>
      <c r="C109" s="39"/>
      <c r="D109" s="28" t="s">
        <v>79</v>
      </c>
      <c r="E109" s="32" t="s">
        <v>102</v>
      </c>
      <c r="F109" s="32" t="s">
        <v>208</v>
      </c>
      <c r="G109" s="31"/>
      <c r="H109" s="8">
        <v>84.66</v>
      </c>
      <c r="I109" s="39"/>
    </row>
    <row r="110" spans="1:9" ht="50.1" customHeight="1">
      <c r="A110" s="55"/>
      <c r="B110" s="39"/>
      <c r="C110" s="39"/>
      <c r="D110" s="28" t="s">
        <v>79</v>
      </c>
      <c r="E110" s="32" t="s">
        <v>102</v>
      </c>
      <c r="F110" s="32" t="s">
        <v>207</v>
      </c>
      <c r="G110" s="31"/>
      <c r="H110" s="8">
        <v>108</v>
      </c>
      <c r="I110" s="39"/>
    </row>
    <row r="111" spans="1:9" ht="50.1" customHeight="1">
      <c r="A111" s="55"/>
      <c r="B111" s="39"/>
      <c r="C111" s="39"/>
      <c r="D111" s="28" t="s">
        <v>79</v>
      </c>
      <c r="E111" s="32" t="s">
        <v>102</v>
      </c>
      <c r="F111" s="32" t="s">
        <v>204</v>
      </c>
      <c r="G111" s="31"/>
      <c r="H111" s="8">
        <v>1177.3800000000001</v>
      </c>
      <c r="I111" s="39"/>
    </row>
    <row r="112" spans="1:9" ht="50.1" customHeight="1">
      <c r="A112" s="55"/>
      <c r="B112" s="39"/>
      <c r="C112" s="39"/>
      <c r="D112" s="28" t="s">
        <v>79</v>
      </c>
      <c r="E112" s="32" t="s">
        <v>102</v>
      </c>
      <c r="F112" s="32" t="s">
        <v>203</v>
      </c>
      <c r="G112" s="31"/>
      <c r="H112" s="8">
        <v>963</v>
      </c>
      <c r="I112" s="39"/>
    </row>
    <row r="113" spans="1:9" ht="50.1" customHeight="1">
      <c r="A113" s="55"/>
      <c r="B113" s="39"/>
      <c r="C113" s="39"/>
      <c r="D113" s="28" t="s">
        <v>79</v>
      </c>
      <c r="E113" s="32" t="s">
        <v>102</v>
      </c>
      <c r="F113" s="32" t="s">
        <v>202</v>
      </c>
      <c r="G113" s="31"/>
      <c r="H113" s="8">
        <v>202</v>
      </c>
      <c r="I113" s="39"/>
    </row>
    <row r="114" spans="1:9" ht="50.1" customHeight="1">
      <c r="A114" s="55"/>
      <c r="B114" s="39"/>
      <c r="C114" s="39"/>
      <c r="D114" s="28" t="s">
        <v>79</v>
      </c>
      <c r="E114" s="32" t="s">
        <v>102</v>
      </c>
      <c r="F114" s="32" t="s">
        <v>205</v>
      </c>
      <c r="G114" s="31"/>
      <c r="H114" s="8">
        <v>208.3</v>
      </c>
      <c r="I114" s="39"/>
    </row>
    <row r="115" spans="1:9" ht="50.1" customHeight="1">
      <c r="A115" s="55"/>
      <c r="B115" s="39"/>
      <c r="C115" s="39"/>
      <c r="D115" s="28" t="s">
        <v>79</v>
      </c>
      <c r="E115" s="32" t="s">
        <v>102</v>
      </c>
      <c r="F115" s="32" t="s">
        <v>201</v>
      </c>
      <c r="G115" s="31"/>
      <c r="H115" s="8">
        <v>104.4</v>
      </c>
      <c r="I115" s="39"/>
    </row>
    <row r="116" spans="1:9" ht="50.1" customHeight="1">
      <c r="A116" s="55"/>
      <c r="B116" s="39"/>
      <c r="C116" s="39"/>
      <c r="D116" s="28" t="s">
        <v>79</v>
      </c>
      <c r="E116" s="32" t="s">
        <v>102</v>
      </c>
      <c r="F116" s="32" t="s">
        <v>206</v>
      </c>
      <c r="G116" s="31"/>
      <c r="H116" s="8">
        <v>84.6</v>
      </c>
      <c r="I116" s="39"/>
    </row>
    <row r="117" spans="1:9" ht="50.1" customHeight="1">
      <c r="A117" s="55"/>
      <c r="B117" s="39"/>
      <c r="C117" s="39"/>
      <c r="D117" s="28"/>
      <c r="E117" s="32"/>
      <c r="F117" s="21" t="s">
        <v>95</v>
      </c>
      <c r="G117" s="31"/>
      <c r="H117" s="8"/>
      <c r="I117" s="39"/>
    </row>
    <row r="118" spans="1:9" ht="50.1" customHeight="1">
      <c r="A118" s="55"/>
      <c r="B118" s="39"/>
      <c r="C118" s="39"/>
      <c r="D118" s="28" t="s">
        <v>79</v>
      </c>
      <c r="E118" s="32" t="s">
        <v>102</v>
      </c>
      <c r="F118" s="32" t="s">
        <v>200</v>
      </c>
      <c r="G118" s="31"/>
      <c r="H118" s="8">
        <v>283.25200000000001</v>
      </c>
      <c r="I118" s="39"/>
    </row>
    <row r="119" spans="1:9" ht="50.1" customHeight="1">
      <c r="A119" s="55"/>
      <c r="B119" s="39"/>
      <c r="C119" s="39"/>
      <c r="D119" s="28" t="s">
        <v>79</v>
      </c>
      <c r="E119" s="32" t="s">
        <v>102</v>
      </c>
      <c r="F119" s="32" t="s">
        <v>304</v>
      </c>
      <c r="G119" s="31"/>
      <c r="H119" s="8">
        <v>38.774999999999999</v>
      </c>
      <c r="I119" s="39"/>
    </row>
    <row r="120" spans="1:9" ht="50.1" customHeight="1">
      <c r="A120" s="55"/>
      <c r="B120" s="39"/>
      <c r="C120" s="39"/>
      <c r="D120" s="28" t="s">
        <v>79</v>
      </c>
      <c r="E120" s="32" t="s">
        <v>102</v>
      </c>
      <c r="F120" s="32" t="s">
        <v>303</v>
      </c>
      <c r="G120" s="31"/>
      <c r="H120" s="8">
        <v>38.78</v>
      </c>
      <c r="I120" s="39"/>
    </row>
    <row r="121" spans="1:9" ht="50.1" customHeight="1">
      <c r="A121" s="55"/>
      <c r="B121" s="39"/>
      <c r="C121" s="39"/>
      <c r="D121" s="28" t="s">
        <v>79</v>
      </c>
      <c r="E121" s="32" t="s">
        <v>102</v>
      </c>
      <c r="F121" s="32" t="s">
        <v>302</v>
      </c>
      <c r="G121" s="31"/>
      <c r="H121" s="8">
        <v>38.78</v>
      </c>
      <c r="I121" s="39"/>
    </row>
    <row r="122" spans="1:9" ht="50.1" customHeight="1">
      <c r="A122" s="55"/>
      <c r="B122" s="39"/>
      <c r="C122" s="39"/>
      <c r="D122" s="28" t="s">
        <v>79</v>
      </c>
      <c r="E122" s="32" t="s">
        <v>102</v>
      </c>
      <c r="F122" s="32" t="s">
        <v>301</v>
      </c>
      <c r="G122" s="31"/>
      <c r="H122" s="8">
        <v>220.15899999999999</v>
      </c>
      <c r="I122" s="39"/>
    </row>
    <row r="123" spans="1:9" ht="50.1" customHeight="1">
      <c r="A123" s="55"/>
      <c r="B123" s="39"/>
      <c r="C123" s="39"/>
      <c r="D123" s="28" t="s">
        <v>79</v>
      </c>
      <c r="E123" s="32" t="s">
        <v>102</v>
      </c>
      <c r="F123" s="32" t="s">
        <v>300</v>
      </c>
      <c r="G123" s="31"/>
      <c r="H123" s="8">
        <v>95</v>
      </c>
      <c r="I123" s="39"/>
    </row>
    <row r="124" spans="1:9" ht="50.1" customHeight="1">
      <c r="A124" s="55"/>
      <c r="B124" s="39"/>
      <c r="C124" s="39"/>
      <c r="D124" s="28" t="s">
        <v>79</v>
      </c>
      <c r="E124" s="32" t="s">
        <v>102</v>
      </c>
      <c r="F124" s="32" t="s">
        <v>191</v>
      </c>
      <c r="G124" s="31"/>
      <c r="H124" s="8">
        <v>60</v>
      </c>
      <c r="I124" s="39"/>
    </row>
    <row r="125" spans="1:9" ht="62.45" customHeight="1">
      <c r="A125" s="55"/>
      <c r="B125" s="39"/>
      <c r="C125" s="39"/>
      <c r="D125" s="28" t="s">
        <v>79</v>
      </c>
      <c r="E125" s="32" t="s">
        <v>102</v>
      </c>
      <c r="F125" s="32" t="s">
        <v>190</v>
      </c>
      <c r="G125" s="31"/>
      <c r="H125" s="8">
        <v>1641</v>
      </c>
      <c r="I125" s="76"/>
    </row>
    <row r="126" spans="1:9" ht="50.1" customHeight="1">
      <c r="A126" s="55"/>
      <c r="B126" s="39"/>
      <c r="C126" s="39"/>
      <c r="D126" s="28" t="s">
        <v>79</v>
      </c>
      <c r="E126" s="32" t="s">
        <v>102</v>
      </c>
      <c r="F126" s="32" t="s">
        <v>192</v>
      </c>
      <c r="G126" s="31"/>
      <c r="H126" s="8">
        <v>676.4</v>
      </c>
      <c r="I126" s="77"/>
    </row>
    <row r="127" spans="1:9" ht="50.1" customHeight="1">
      <c r="A127" s="55"/>
      <c r="B127" s="39"/>
      <c r="C127" s="39"/>
      <c r="D127" s="28" t="s">
        <v>79</v>
      </c>
      <c r="E127" s="32" t="s">
        <v>102</v>
      </c>
      <c r="F127" s="32" t="s">
        <v>193</v>
      </c>
      <c r="G127" s="31"/>
      <c r="H127" s="8">
        <v>8.3000000000000007</v>
      </c>
      <c r="I127" s="44"/>
    </row>
    <row r="128" spans="1:9" ht="50.1" customHeight="1">
      <c r="A128" s="55"/>
      <c r="B128" s="39"/>
      <c r="C128" s="39"/>
      <c r="D128" s="28" t="s">
        <v>79</v>
      </c>
      <c r="E128" s="32" t="s">
        <v>102</v>
      </c>
      <c r="F128" s="32" t="s">
        <v>299</v>
      </c>
      <c r="G128" s="31"/>
      <c r="H128" s="8">
        <v>11.8</v>
      </c>
      <c r="I128" s="45"/>
    </row>
    <row r="129" spans="1:9" ht="50.1" customHeight="1">
      <c r="A129" s="55"/>
      <c r="B129" s="39"/>
      <c r="C129" s="39"/>
      <c r="D129" s="28" t="s">
        <v>79</v>
      </c>
      <c r="E129" s="32" t="s">
        <v>102</v>
      </c>
      <c r="F129" s="32" t="s">
        <v>305</v>
      </c>
      <c r="G129" s="31"/>
      <c r="H129" s="8">
        <v>12.25</v>
      </c>
      <c r="I129" s="39"/>
    </row>
    <row r="130" spans="1:9" ht="50.1" customHeight="1">
      <c r="A130" s="55"/>
      <c r="B130" s="39"/>
      <c r="C130" s="39"/>
      <c r="D130" s="28" t="s">
        <v>79</v>
      </c>
      <c r="E130" s="32" t="s">
        <v>102</v>
      </c>
      <c r="F130" s="32" t="s">
        <v>194</v>
      </c>
      <c r="G130" s="31"/>
      <c r="H130" s="8">
        <v>12</v>
      </c>
      <c r="I130" s="39"/>
    </row>
    <row r="131" spans="1:9" ht="50.1" customHeight="1">
      <c r="A131" s="55"/>
      <c r="B131" s="39"/>
      <c r="C131" s="39"/>
      <c r="D131" s="28" t="s">
        <v>79</v>
      </c>
      <c r="E131" s="32" t="s">
        <v>102</v>
      </c>
      <c r="F131" s="32" t="s">
        <v>195</v>
      </c>
      <c r="G131" s="31"/>
      <c r="H131" s="8">
        <v>147</v>
      </c>
      <c r="I131" s="39"/>
    </row>
    <row r="132" spans="1:9" ht="50.1" customHeight="1">
      <c r="A132" s="55"/>
      <c r="B132" s="39"/>
      <c r="C132" s="39"/>
      <c r="D132" s="28" t="s">
        <v>79</v>
      </c>
      <c r="E132" s="32" t="s">
        <v>102</v>
      </c>
      <c r="F132" s="32" t="s">
        <v>196</v>
      </c>
      <c r="G132" s="31"/>
      <c r="H132" s="8">
        <v>527.29999999999995</v>
      </c>
      <c r="I132" s="39"/>
    </row>
    <row r="133" spans="1:9" ht="50.1" customHeight="1">
      <c r="A133" s="55"/>
      <c r="B133" s="39"/>
      <c r="C133" s="39"/>
      <c r="D133" s="28" t="s">
        <v>79</v>
      </c>
      <c r="E133" s="32" t="s">
        <v>102</v>
      </c>
      <c r="F133" s="32" t="s">
        <v>197</v>
      </c>
      <c r="G133" s="31"/>
      <c r="H133" s="8">
        <v>30</v>
      </c>
      <c r="I133" s="39"/>
    </row>
    <row r="134" spans="1:9" ht="50.1" customHeight="1">
      <c r="A134" s="55"/>
      <c r="B134" s="39"/>
      <c r="C134" s="39"/>
      <c r="D134" s="28" t="s">
        <v>79</v>
      </c>
      <c r="E134" s="32" t="s">
        <v>102</v>
      </c>
      <c r="F134" s="32" t="s">
        <v>198</v>
      </c>
      <c r="G134" s="31"/>
      <c r="H134" s="8">
        <v>35.9</v>
      </c>
      <c r="I134" s="39"/>
    </row>
    <row r="135" spans="1:9" ht="50.1" customHeight="1">
      <c r="A135" s="55"/>
      <c r="B135" s="39"/>
      <c r="C135" s="39"/>
      <c r="D135" s="28" t="s">
        <v>79</v>
      </c>
      <c r="E135" s="32" t="s">
        <v>102</v>
      </c>
      <c r="F135" s="32" t="s">
        <v>199</v>
      </c>
      <c r="G135" s="31"/>
      <c r="H135" s="8">
        <v>860</v>
      </c>
      <c r="I135" s="39"/>
    </row>
    <row r="136" spans="1:9" ht="50.1" customHeight="1">
      <c r="A136" s="55"/>
      <c r="B136" s="39"/>
      <c r="C136" s="39"/>
      <c r="D136" s="28" t="s">
        <v>79</v>
      </c>
      <c r="E136" s="32" t="s">
        <v>102</v>
      </c>
      <c r="F136" s="32" t="s">
        <v>189</v>
      </c>
      <c r="G136" s="31"/>
      <c r="H136" s="8">
        <v>187</v>
      </c>
      <c r="I136" s="39"/>
    </row>
    <row r="137" spans="1:9" ht="50.1" customHeight="1">
      <c r="A137" s="55"/>
      <c r="B137" s="39"/>
      <c r="C137" s="39"/>
      <c r="D137" s="28" t="s">
        <v>79</v>
      </c>
      <c r="E137" s="32" t="s">
        <v>102</v>
      </c>
      <c r="F137" s="32" t="s">
        <v>188</v>
      </c>
      <c r="G137" s="31"/>
      <c r="H137" s="8">
        <v>102</v>
      </c>
      <c r="I137" s="39"/>
    </row>
    <row r="138" spans="1:9" ht="50.1" customHeight="1">
      <c r="A138" s="55"/>
      <c r="B138" s="39"/>
      <c r="C138" s="39"/>
      <c r="D138" s="28" t="s">
        <v>79</v>
      </c>
      <c r="E138" s="32" t="s">
        <v>102</v>
      </c>
      <c r="F138" s="32" t="s">
        <v>187</v>
      </c>
      <c r="G138" s="31"/>
      <c r="H138" s="8">
        <v>76.2</v>
      </c>
      <c r="I138" s="39"/>
    </row>
    <row r="139" spans="1:9" ht="50.1" customHeight="1">
      <c r="A139" s="55"/>
      <c r="B139" s="39"/>
      <c r="C139" s="39"/>
      <c r="D139" s="28" t="s">
        <v>79</v>
      </c>
      <c r="E139" s="32" t="s">
        <v>102</v>
      </c>
      <c r="F139" s="32" t="s">
        <v>186</v>
      </c>
      <c r="G139" s="31"/>
      <c r="H139" s="8">
        <v>110</v>
      </c>
      <c r="I139" s="39"/>
    </row>
    <row r="140" spans="1:9" ht="50.1" customHeight="1">
      <c r="A140" s="55"/>
      <c r="B140" s="39"/>
      <c r="C140" s="39"/>
      <c r="D140" s="28" t="s">
        <v>79</v>
      </c>
      <c r="E140" s="32" t="s">
        <v>102</v>
      </c>
      <c r="F140" s="32" t="s">
        <v>185</v>
      </c>
      <c r="G140" s="31"/>
      <c r="H140" s="8">
        <v>104.8</v>
      </c>
      <c r="I140" s="39"/>
    </row>
    <row r="141" spans="1:9" ht="50.1" customHeight="1">
      <c r="A141" s="55"/>
      <c r="B141" s="39"/>
      <c r="C141" s="39"/>
      <c r="D141" s="28" t="s">
        <v>79</v>
      </c>
      <c r="E141" s="32" t="s">
        <v>102</v>
      </c>
      <c r="F141" s="32" t="s">
        <v>184</v>
      </c>
      <c r="G141" s="31"/>
      <c r="H141" s="8">
        <v>860</v>
      </c>
      <c r="I141" s="39"/>
    </row>
    <row r="142" spans="1:9" ht="50.1" customHeight="1">
      <c r="A142" s="55"/>
      <c r="B142" s="39"/>
      <c r="C142" s="39"/>
      <c r="D142" s="28" t="s">
        <v>79</v>
      </c>
      <c r="E142" s="32" t="s">
        <v>102</v>
      </c>
      <c r="F142" s="32" t="s">
        <v>183</v>
      </c>
      <c r="G142" s="31"/>
      <c r="H142" s="8">
        <v>35</v>
      </c>
      <c r="I142" s="39"/>
    </row>
    <row r="143" spans="1:9" ht="50.1" customHeight="1">
      <c r="A143" s="55"/>
      <c r="B143" s="39"/>
      <c r="C143" s="39"/>
      <c r="D143" s="28" t="s">
        <v>79</v>
      </c>
      <c r="E143" s="32" t="s">
        <v>102</v>
      </c>
      <c r="F143" s="32" t="s">
        <v>182</v>
      </c>
      <c r="G143" s="31"/>
      <c r="H143" s="8">
        <v>24</v>
      </c>
      <c r="I143" s="39"/>
    </row>
    <row r="144" spans="1:9" ht="50.1" customHeight="1">
      <c r="A144" s="55"/>
      <c r="B144" s="39"/>
      <c r="C144" s="39"/>
      <c r="D144" s="28" t="s">
        <v>79</v>
      </c>
      <c r="E144" s="32" t="s">
        <v>102</v>
      </c>
      <c r="F144" s="32" t="s">
        <v>181</v>
      </c>
      <c r="G144" s="31"/>
      <c r="H144" s="8">
        <v>15</v>
      </c>
      <c r="I144" s="39"/>
    </row>
    <row r="145" spans="1:9" ht="50.1" customHeight="1">
      <c r="A145" s="55"/>
      <c r="B145" s="39"/>
      <c r="C145" s="39"/>
      <c r="D145" s="28" t="s">
        <v>79</v>
      </c>
      <c r="E145" s="32" t="s">
        <v>102</v>
      </c>
      <c r="F145" s="32" t="s">
        <v>180</v>
      </c>
      <c r="G145" s="31"/>
      <c r="H145" s="8">
        <v>7.5</v>
      </c>
      <c r="I145" s="39"/>
    </row>
    <row r="146" spans="1:9" ht="50.1" customHeight="1">
      <c r="A146" s="55"/>
      <c r="B146" s="39"/>
      <c r="C146" s="39"/>
      <c r="D146" s="28" t="s">
        <v>79</v>
      </c>
      <c r="E146" s="32" t="s">
        <v>102</v>
      </c>
      <c r="F146" s="32" t="s">
        <v>179</v>
      </c>
      <c r="G146" s="31"/>
      <c r="H146" s="8">
        <v>900</v>
      </c>
      <c r="I146" s="39"/>
    </row>
    <row r="147" spans="1:9" ht="50.1" customHeight="1">
      <c r="A147" s="55"/>
      <c r="B147" s="39"/>
      <c r="C147" s="39"/>
      <c r="D147" s="28" t="s">
        <v>79</v>
      </c>
      <c r="E147" s="32" t="s">
        <v>102</v>
      </c>
      <c r="F147" s="32" t="s">
        <v>178</v>
      </c>
      <c r="G147" s="31"/>
      <c r="H147" s="8">
        <v>900</v>
      </c>
      <c r="I147" s="39"/>
    </row>
    <row r="148" spans="1:9" ht="50.1" customHeight="1">
      <c r="A148" s="55"/>
      <c r="B148" s="39"/>
      <c r="C148" s="39"/>
      <c r="D148" s="28" t="s">
        <v>79</v>
      </c>
      <c r="E148" s="32" t="s">
        <v>102</v>
      </c>
      <c r="F148" s="32" t="s">
        <v>177</v>
      </c>
      <c r="G148" s="31"/>
      <c r="H148" s="8">
        <v>60</v>
      </c>
      <c r="I148" s="39"/>
    </row>
    <row r="149" spans="1:9" ht="50.1" customHeight="1">
      <c r="A149" s="55"/>
      <c r="B149" s="39"/>
      <c r="C149" s="39"/>
      <c r="D149" s="28" t="s">
        <v>79</v>
      </c>
      <c r="E149" s="32" t="s">
        <v>102</v>
      </c>
      <c r="F149" s="32" t="s">
        <v>175</v>
      </c>
      <c r="G149" s="31"/>
      <c r="H149" s="8">
        <v>70</v>
      </c>
      <c r="I149" s="39"/>
    </row>
    <row r="150" spans="1:9" ht="50.1" customHeight="1">
      <c r="A150" s="55"/>
      <c r="B150" s="39"/>
      <c r="C150" s="39"/>
      <c r="D150" s="28" t="s">
        <v>79</v>
      </c>
      <c r="E150" s="32" t="s">
        <v>102</v>
      </c>
      <c r="F150" s="32" t="s">
        <v>176</v>
      </c>
      <c r="G150" s="31"/>
      <c r="H150" s="8">
        <v>44.75</v>
      </c>
      <c r="I150" s="39"/>
    </row>
    <row r="151" spans="1:9" ht="50.1" customHeight="1">
      <c r="A151" s="55"/>
      <c r="B151" s="39"/>
      <c r="C151" s="39"/>
      <c r="D151" s="28" t="s">
        <v>79</v>
      </c>
      <c r="E151" s="32" t="s">
        <v>102</v>
      </c>
      <c r="F151" s="32" t="s">
        <v>174</v>
      </c>
      <c r="G151" s="31"/>
      <c r="H151" s="8">
        <v>44.75</v>
      </c>
      <c r="I151" s="39"/>
    </row>
    <row r="152" spans="1:9" ht="50.1" customHeight="1">
      <c r="A152" s="55"/>
      <c r="B152" s="39"/>
      <c r="C152" s="39"/>
      <c r="D152" s="28" t="s">
        <v>79</v>
      </c>
      <c r="E152" s="32" t="s">
        <v>102</v>
      </c>
      <c r="F152" s="32" t="s">
        <v>170</v>
      </c>
      <c r="G152" s="31"/>
      <c r="H152" s="8">
        <v>6.49</v>
      </c>
      <c r="I152" s="39"/>
    </row>
    <row r="153" spans="1:9" ht="50.1" customHeight="1">
      <c r="A153" s="55"/>
      <c r="B153" s="39"/>
      <c r="C153" s="39"/>
      <c r="D153" s="28" t="s">
        <v>79</v>
      </c>
      <c r="E153" s="32" t="s">
        <v>102</v>
      </c>
      <c r="F153" s="32" t="s">
        <v>169</v>
      </c>
      <c r="G153" s="31"/>
      <c r="H153" s="8">
        <v>6.49</v>
      </c>
      <c r="I153" s="39"/>
    </row>
    <row r="154" spans="1:9" ht="50.1" customHeight="1">
      <c r="A154" s="55"/>
      <c r="B154" s="39"/>
      <c r="C154" s="39"/>
      <c r="D154" s="28" t="s">
        <v>79</v>
      </c>
      <c r="E154" s="32" t="s">
        <v>102</v>
      </c>
      <c r="F154" s="32" t="s">
        <v>171</v>
      </c>
      <c r="G154" s="31"/>
      <c r="H154" s="8">
        <v>6.49</v>
      </c>
      <c r="I154" s="39"/>
    </row>
    <row r="155" spans="1:9" ht="50.1" customHeight="1">
      <c r="A155" s="55"/>
      <c r="B155" s="39"/>
      <c r="C155" s="39"/>
      <c r="D155" s="28" t="s">
        <v>79</v>
      </c>
      <c r="E155" s="32" t="s">
        <v>102</v>
      </c>
      <c r="F155" s="32" t="s">
        <v>173</v>
      </c>
      <c r="G155" s="31"/>
      <c r="H155" s="8">
        <v>162.9</v>
      </c>
      <c r="I155" s="39"/>
    </row>
    <row r="156" spans="1:9" ht="50.1" customHeight="1">
      <c r="A156" s="56"/>
      <c r="B156" s="39"/>
      <c r="C156" s="39"/>
      <c r="D156" s="28" t="s">
        <v>79</v>
      </c>
      <c r="E156" s="32" t="s">
        <v>102</v>
      </c>
      <c r="F156" s="32" t="s">
        <v>172</v>
      </c>
      <c r="G156" s="31"/>
      <c r="H156" s="8">
        <v>110</v>
      </c>
      <c r="I156" s="39"/>
    </row>
    <row r="157" spans="1:9" s="34" customFormat="1" ht="50.1" customHeight="1">
      <c r="A157" s="54">
        <v>2</v>
      </c>
      <c r="B157" s="18"/>
      <c r="C157" s="6"/>
      <c r="D157" s="12" t="s">
        <v>79</v>
      </c>
      <c r="E157" s="3" t="s">
        <v>78</v>
      </c>
      <c r="F157" s="3"/>
      <c r="G157" s="30">
        <v>294</v>
      </c>
      <c r="H157" s="7">
        <v>238</v>
      </c>
      <c r="I157" s="11"/>
    </row>
    <row r="158" spans="1:9" ht="50.1" customHeight="1">
      <c r="A158" s="55"/>
      <c r="B158" s="39"/>
      <c r="C158" s="39"/>
      <c r="D158" s="28" t="s">
        <v>79</v>
      </c>
      <c r="E158" s="32" t="s">
        <v>78</v>
      </c>
      <c r="F158" s="32" t="s">
        <v>77</v>
      </c>
      <c r="G158" s="31"/>
      <c r="H158" s="8">
        <v>119</v>
      </c>
      <c r="I158" s="39"/>
    </row>
    <row r="159" spans="1:9" ht="50.1" customHeight="1">
      <c r="A159" s="55"/>
      <c r="B159" s="39"/>
      <c r="C159" s="39"/>
      <c r="D159" s="28" t="s">
        <v>79</v>
      </c>
      <c r="E159" s="32" t="s">
        <v>78</v>
      </c>
      <c r="F159" s="32" t="s">
        <v>76</v>
      </c>
      <c r="G159" s="31"/>
      <c r="H159" s="8">
        <v>21</v>
      </c>
      <c r="I159" s="39"/>
    </row>
    <row r="160" spans="1:9" ht="50.1" customHeight="1">
      <c r="A160" s="56"/>
      <c r="B160" s="39"/>
      <c r="C160" s="39"/>
      <c r="D160" s="28" t="s">
        <v>79</v>
      </c>
      <c r="E160" s="32" t="s">
        <v>78</v>
      </c>
      <c r="F160" s="32" t="s">
        <v>75</v>
      </c>
      <c r="G160" s="31"/>
      <c r="H160" s="8">
        <v>88</v>
      </c>
      <c r="I160" s="39"/>
    </row>
    <row r="161" spans="1:9" s="34" customFormat="1" ht="50.1" customHeight="1">
      <c r="A161" s="54">
        <v>3</v>
      </c>
      <c r="B161" s="18"/>
      <c r="C161" s="6" t="s">
        <v>1</v>
      </c>
      <c r="D161" s="12" t="s">
        <v>79</v>
      </c>
      <c r="E161" s="3" t="s">
        <v>94</v>
      </c>
      <c r="F161" s="3"/>
      <c r="G161" s="30">
        <v>94</v>
      </c>
      <c r="H161" s="7">
        <v>5879.6</v>
      </c>
      <c r="I161" s="40"/>
    </row>
    <row r="162" spans="1:9" ht="50.1" customHeight="1">
      <c r="A162" s="55"/>
      <c r="B162" s="39"/>
      <c r="C162" s="39"/>
      <c r="D162" s="28"/>
      <c r="E162" s="16"/>
      <c r="F162" s="21" t="s">
        <v>13</v>
      </c>
      <c r="G162" s="31"/>
      <c r="H162" s="8"/>
      <c r="I162" s="39"/>
    </row>
    <row r="163" spans="1:9" ht="50.1" customHeight="1">
      <c r="A163" s="55"/>
      <c r="B163" s="39"/>
      <c r="C163" s="39"/>
      <c r="D163" s="28" t="s">
        <v>79</v>
      </c>
      <c r="E163" s="16" t="s">
        <v>74</v>
      </c>
      <c r="F163" s="32" t="s">
        <v>73</v>
      </c>
      <c r="G163" s="31"/>
      <c r="H163" s="8">
        <v>61.9</v>
      </c>
      <c r="I163" s="39"/>
    </row>
    <row r="164" spans="1:9" ht="50.1" customHeight="1">
      <c r="A164" s="55"/>
      <c r="B164" s="39"/>
      <c r="C164" s="39"/>
      <c r="D164" s="28" t="s">
        <v>79</v>
      </c>
      <c r="E164" s="16" t="s">
        <v>74</v>
      </c>
      <c r="F164" s="32" t="s">
        <v>72</v>
      </c>
      <c r="G164" s="31"/>
      <c r="H164" s="8">
        <v>126.2</v>
      </c>
      <c r="I164" s="39"/>
    </row>
    <row r="165" spans="1:9" ht="50.1" customHeight="1">
      <c r="A165" s="55"/>
      <c r="B165" s="39"/>
      <c r="C165" s="39"/>
      <c r="D165" s="28" t="s">
        <v>79</v>
      </c>
      <c r="E165" s="16" t="s">
        <v>74</v>
      </c>
      <c r="F165" s="32" t="s">
        <v>71</v>
      </c>
      <c r="G165" s="31"/>
      <c r="H165" s="8">
        <v>86.1</v>
      </c>
      <c r="I165" s="39"/>
    </row>
    <row r="166" spans="1:9" ht="50.1" customHeight="1">
      <c r="A166" s="55"/>
      <c r="B166" s="39"/>
      <c r="C166" s="39"/>
      <c r="D166" s="28" t="s">
        <v>79</v>
      </c>
      <c r="E166" s="16" t="s">
        <v>74</v>
      </c>
      <c r="F166" s="32" t="s">
        <v>70</v>
      </c>
      <c r="G166" s="31"/>
      <c r="H166" s="8">
        <v>16.100000000000001</v>
      </c>
      <c r="I166" s="39"/>
    </row>
    <row r="167" spans="1:9" ht="50.1" customHeight="1">
      <c r="A167" s="55"/>
      <c r="B167" s="39"/>
      <c r="C167" s="39"/>
      <c r="D167" s="28" t="s">
        <v>79</v>
      </c>
      <c r="E167" s="16" t="s">
        <v>74</v>
      </c>
      <c r="F167" s="32" t="s">
        <v>69</v>
      </c>
      <c r="G167" s="31"/>
      <c r="H167" s="8">
        <v>46.8</v>
      </c>
      <c r="I167" s="39"/>
    </row>
    <row r="168" spans="1:9" ht="50.1" customHeight="1">
      <c r="A168" s="55"/>
      <c r="B168" s="39"/>
      <c r="C168" s="39"/>
      <c r="D168" s="28" t="s">
        <v>79</v>
      </c>
      <c r="E168" s="16" t="s">
        <v>74</v>
      </c>
      <c r="F168" s="32" t="s">
        <v>68</v>
      </c>
      <c r="G168" s="31"/>
      <c r="H168" s="8">
        <v>83.7</v>
      </c>
      <c r="I168" s="39"/>
    </row>
    <row r="169" spans="1:9" ht="50.1" customHeight="1">
      <c r="A169" s="55"/>
      <c r="B169" s="39"/>
      <c r="C169" s="39"/>
      <c r="D169" s="28" t="s">
        <v>79</v>
      </c>
      <c r="E169" s="16" t="s">
        <v>74</v>
      </c>
      <c r="F169" s="32" t="s">
        <v>67</v>
      </c>
      <c r="G169" s="31"/>
      <c r="H169" s="8">
        <v>35.6</v>
      </c>
      <c r="I169" s="39"/>
    </row>
    <row r="170" spans="1:9" ht="50.1" customHeight="1">
      <c r="A170" s="55"/>
      <c r="B170" s="39"/>
      <c r="C170" s="39"/>
      <c r="D170" s="28" t="s">
        <v>79</v>
      </c>
      <c r="E170" s="16" t="s">
        <v>74</v>
      </c>
      <c r="F170" s="32" t="s">
        <v>66</v>
      </c>
      <c r="G170" s="31"/>
      <c r="H170" s="8">
        <v>9.5</v>
      </c>
      <c r="I170" s="39"/>
    </row>
    <row r="171" spans="1:9" ht="50.1" customHeight="1">
      <c r="A171" s="55"/>
      <c r="B171" s="39"/>
      <c r="C171" s="39"/>
      <c r="D171" s="28" t="s">
        <v>79</v>
      </c>
      <c r="E171" s="16" t="s">
        <v>74</v>
      </c>
      <c r="F171" s="32" t="s">
        <v>65</v>
      </c>
      <c r="G171" s="31"/>
      <c r="H171" s="8">
        <v>79.2</v>
      </c>
      <c r="I171" s="39"/>
    </row>
    <row r="172" spans="1:9" ht="50.1" customHeight="1">
      <c r="A172" s="55"/>
      <c r="B172" s="39"/>
      <c r="C172" s="39"/>
      <c r="D172" s="28"/>
      <c r="E172" s="16"/>
      <c r="F172" s="32" t="s">
        <v>93</v>
      </c>
      <c r="G172" s="31"/>
      <c r="H172" s="8"/>
      <c r="I172" s="39"/>
    </row>
    <row r="173" spans="1:9" ht="50.1" customHeight="1">
      <c r="A173" s="55"/>
      <c r="B173" s="39"/>
      <c r="C173" s="39"/>
      <c r="D173" s="28" t="s">
        <v>79</v>
      </c>
      <c r="E173" s="16" t="s">
        <v>74</v>
      </c>
      <c r="F173" s="32" t="s">
        <v>110</v>
      </c>
      <c r="G173" s="31"/>
      <c r="H173" s="8">
        <v>57</v>
      </c>
      <c r="I173" s="39"/>
    </row>
    <row r="174" spans="1:9" ht="50.1" customHeight="1">
      <c r="A174" s="55"/>
      <c r="B174" s="39"/>
      <c r="C174" s="39"/>
      <c r="D174" s="28" t="s">
        <v>79</v>
      </c>
      <c r="E174" s="16" t="s">
        <v>74</v>
      </c>
      <c r="F174" s="32" t="s">
        <v>18</v>
      </c>
      <c r="G174" s="31"/>
      <c r="H174" s="8">
        <v>23</v>
      </c>
      <c r="I174" s="39"/>
    </row>
    <row r="175" spans="1:9" ht="50.1" customHeight="1">
      <c r="A175" s="55"/>
      <c r="B175" s="39"/>
      <c r="C175" s="39"/>
      <c r="D175" s="28" t="s">
        <v>79</v>
      </c>
      <c r="E175" s="16" t="s">
        <v>74</v>
      </c>
      <c r="F175" s="32" t="s">
        <v>23</v>
      </c>
      <c r="G175" s="31"/>
      <c r="H175" s="8">
        <v>7</v>
      </c>
      <c r="I175" s="39"/>
    </row>
    <row r="176" spans="1:9" ht="50.1" customHeight="1">
      <c r="A176" s="55"/>
      <c r="B176" s="39"/>
      <c r="C176" s="39"/>
      <c r="D176" s="28" t="s">
        <v>79</v>
      </c>
      <c r="E176" s="16" t="s">
        <v>74</v>
      </c>
      <c r="F176" s="32" t="s">
        <v>111</v>
      </c>
      <c r="G176" s="31"/>
      <c r="H176" s="8">
        <v>684.4</v>
      </c>
      <c r="I176" s="39"/>
    </row>
    <row r="177" spans="1:9" ht="50.1" customHeight="1">
      <c r="A177" s="55"/>
      <c r="B177" s="39"/>
      <c r="C177" s="39"/>
      <c r="D177" s="28"/>
      <c r="E177" s="16"/>
      <c r="F177" s="21" t="s">
        <v>22</v>
      </c>
      <c r="G177" s="31"/>
      <c r="H177" s="8"/>
      <c r="I177" s="39"/>
    </row>
    <row r="178" spans="1:9" ht="50.1" customHeight="1">
      <c r="A178" s="55"/>
      <c r="B178" s="39"/>
      <c r="C178" s="39"/>
      <c r="D178" s="28" t="s">
        <v>79</v>
      </c>
      <c r="E178" s="16" t="s">
        <v>74</v>
      </c>
      <c r="F178" s="53" t="s">
        <v>112</v>
      </c>
      <c r="G178" s="31"/>
      <c r="H178" s="8">
        <v>524.9</v>
      </c>
      <c r="I178" s="39"/>
    </row>
    <row r="179" spans="1:9" ht="50.1" customHeight="1">
      <c r="A179" s="55"/>
      <c r="B179" s="39"/>
      <c r="C179" s="39"/>
      <c r="D179" s="28" t="s">
        <v>79</v>
      </c>
      <c r="E179" s="16" t="s">
        <v>74</v>
      </c>
      <c r="F179" s="32" t="s">
        <v>113</v>
      </c>
      <c r="G179" s="31"/>
      <c r="H179" s="8">
        <v>25.3</v>
      </c>
      <c r="I179" s="39"/>
    </row>
    <row r="180" spans="1:9" ht="50.1" customHeight="1">
      <c r="A180" s="55"/>
      <c r="B180" s="39"/>
      <c r="C180" s="39"/>
      <c r="D180" s="28"/>
      <c r="E180" s="16"/>
      <c r="F180" s="21" t="s">
        <v>16</v>
      </c>
      <c r="G180" s="31"/>
      <c r="H180" s="8"/>
      <c r="I180" s="39"/>
    </row>
    <row r="181" spans="1:9" ht="50.1" customHeight="1">
      <c r="A181" s="55"/>
      <c r="B181" s="39"/>
      <c r="C181" s="39"/>
      <c r="D181" s="28" t="s">
        <v>79</v>
      </c>
      <c r="E181" s="16" t="s">
        <v>74</v>
      </c>
      <c r="F181" s="32" t="s">
        <v>168</v>
      </c>
      <c r="G181" s="31"/>
      <c r="H181" s="8">
        <v>220</v>
      </c>
      <c r="I181" s="39"/>
    </row>
    <row r="182" spans="1:9" ht="50.1" customHeight="1">
      <c r="A182" s="55"/>
      <c r="B182" s="39"/>
      <c r="C182" s="39"/>
      <c r="D182" s="28" t="s">
        <v>79</v>
      </c>
      <c r="E182" s="16" t="s">
        <v>74</v>
      </c>
      <c r="F182" s="32" t="s">
        <v>114</v>
      </c>
      <c r="G182" s="31"/>
      <c r="H182" s="8">
        <v>26.9</v>
      </c>
      <c r="I182" s="39"/>
    </row>
    <row r="183" spans="1:9" ht="50.1" customHeight="1">
      <c r="A183" s="55"/>
      <c r="B183" s="39"/>
      <c r="C183" s="39"/>
      <c r="D183" s="28" t="s">
        <v>79</v>
      </c>
      <c r="E183" s="16" t="s">
        <v>74</v>
      </c>
      <c r="F183" s="32" t="s">
        <v>115</v>
      </c>
      <c r="G183" s="31"/>
      <c r="H183" s="8">
        <v>61.5</v>
      </c>
      <c r="I183" s="39"/>
    </row>
    <row r="184" spans="1:9" ht="50.1" customHeight="1">
      <c r="A184" s="55"/>
      <c r="B184" s="39"/>
      <c r="C184" s="39"/>
      <c r="D184" s="28" t="s">
        <v>79</v>
      </c>
      <c r="E184" s="16" t="s">
        <v>74</v>
      </c>
      <c r="F184" s="32" t="s">
        <v>64</v>
      </c>
      <c r="G184" s="31"/>
      <c r="H184" s="8">
        <v>60</v>
      </c>
      <c r="I184" s="39"/>
    </row>
    <row r="185" spans="1:9" ht="50.1" customHeight="1">
      <c r="A185" s="55"/>
      <c r="B185" s="39"/>
      <c r="C185" s="39"/>
      <c r="D185" s="28" t="s">
        <v>79</v>
      </c>
      <c r="E185" s="16" t="s">
        <v>74</v>
      </c>
      <c r="F185" s="32" t="s">
        <v>116</v>
      </c>
      <c r="G185" s="31"/>
      <c r="H185" s="8">
        <v>117.4</v>
      </c>
      <c r="I185" s="39"/>
    </row>
    <row r="186" spans="1:9" ht="50.1" customHeight="1">
      <c r="A186" s="55"/>
      <c r="B186" s="39"/>
      <c r="C186" s="39"/>
      <c r="D186" s="28" t="s">
        <v>79</v>
      </c>
      <c r="E186" s="16" t="s">
        <v>74</v>
      </c>
      <c r="F186" s="32" t="s">
        <v>117</v>
      </c>
      <c r="G186" s="31"/>
      <c r="H186" s="8">
        <v>117.7</v>
      </c>
      <c r="I186" s="39"/>
    </row>
    <row r="187" spans="1:9" ht="50.1" customHeight="1">
      <c r="A187" s="55"/>
      <c r="B187" s="39"/>
      <c r="C187" s="39"/>
      <c r="D187" s="28"/>
      <c r="E187" s="16"/>
      <c r="F187" s="21" t="s">
        <v>15</v>
      </c>
      <c r="G187" s="31"/>
      <c r="H187" s="8"/>
      <c r="I187" s="39"/>
    </row>
    <row r="188" spans="1:9" ht="50.1" customHeight="1">
      <c r="A188" s="55"/>
      <c r="B188" s="39"/>
      <c r="C188" s="39"/>
      <c r="D188" s="28" t="s">
        <v>79</v>
      </c>
      <c r="E188" s="16" t="s">
        <v>74</v>
      </c>
      <c r="F188" s="32" t="s">
        <v>306</v>
      </c>
      <c r="G188" s="31"/>
      <c r="H188" s="8">
        <v>58.7</v>
      </c>
      <c r="I188" s="39"/>
    </row>
    <row r="189" spans="1:9" ht="50.1" customHeight="1">
      <c r="A189" s="55"/>
      <c r="B189" s="39"/>
      <c r="C189" s="39"/>
      <c r="D189" s="28" t="s">
        <v>79</v>
      </c>
      <c r="E189" s="16" t="s">
        <v>74</v>
      </c>
      <c r="F189" s="32" t="s">
        <v>307</v>
      </c>
      <c r="G189" s="31"/>
      <c r="H189" s="8">
        <v>78.7</v>
      </c>
      <c r="I189" s="39"/>
    </row>
    <row r="190" spans="1:9" ht="50.1" customHeight="1">
      <c r="A190" s="55"/>
      <c r="B190" s="39"/>
      <c r="C190" s="39"/>
      <c r="D190" s="28"/>
      <c r="E190" s="16"/>
      <c r="F190" s="21" t="s">
        <v>14</v>
      </c>
      <c r="G190" s="31"/>
      <c r="H190" s="8"/>
      <c r="I190" s="39"/>
    </row>
    <row r="191" spans="1:9" ht="50.1" customHeight="1">
      <c r="A191" s="55"/>
      <c r="B191" s="39"/>
      <c r="C191" s="39"/>
      <c r="D191" s="28" t="s">
        <v>79</v>
      </c>
      <c r="E191" s="16" t="s">
        <v>74</v>
      </c>
      <c r="F191" s="32" t="s">
        <v>308</v>
      </c>
      <c r="G191" s="31"/>
      <c r="H191" s="8">
        <v>200</v>
      </c>
      <c r="I191" s="39"/>
    </row>
    <row r="192" spans="1:9" ht="50.1" customHeight="1">
      <c r="A192" s="55"/>
      <c r="B192" s="39"/>
      <c r="C192" s="39"/>
      <c r="D192" s="28" t="s">
        <v>79</v>
      </c>
      <c r="E192" s="16" t="s">
        <v>74</v>
      </c>
      <c r="F192" s="32" t="s">
        <v>309</v>
      </c>
      <c r="G192" s="31"/>
      <c r="H192" s="8">
        <v>131</v>
      </c>
      <c r="I192" s="39"/>
    </row>
    <row r="193" spans="1:11" ht="50.1" customHeight="1">
      <c r="A193" s="55"/>
      <c r="B193" s="39"/>
      <c r="C193" s="39"/>
      <c r="D193" s="28"/>
      <c r="E193" s="16"/>
      <c r="F193" s="21" t="s">
        <v>63</v>
      </c>
      <c r="G193" s="31"/>
      <c r="H193" s="8"/>
      <c r="I193" s="39"/>
    </row>
    <row r="194" spans="1:11" ht="50.1" customHeight="1">
      <c r="A194" s="55"/>
      <c r="B194" s="39"/>
      <c r="C194" s="39"/>
      <c r="D194" s="28" t="s">
        <v>79</v>
      </c>
      <c r="E194" s="16" t="s">
        <v>74</v>
      </c>
      <c r="F194" s="16" t="s">
        <v>21</v>
      </c>
      <c r="G194" s="31"/>
      <c r="H194" s="8">
        <v>94.3</v>
      </c>
      <c r="I194" s="39"/>
    </row>
    <row r="195" spans="1:11" ht="50.1" customHeight="1">
      <c r="A195" s="56"/>
      <c r="B195" s="39"/>
      <c r="C195" s="39"/>
      <c r="D195" s="28" t="s">
        <v>79</v>
      </c>
      <c r="E195" s="16" t="s">
        <v>74</v>
      </c>
      <c r="F195" s="16" t="s">
        <v>62</v>
      </c>
      <c r="G195" s="31"/>
      <c r="H195" s="8">
        <v>21</v>
      </c>
      <c r="I195" s="39"/>
    </row>
    <row r="196" spans="1:11" s="34" customFormat="1" ht="50.1" customHeight="1">
      <c r="A196" s="54">
        <v>4</v>
      </c>
      <c r="B196" s="18" t="s">
        <v>8</v>
      </c>
      <c r="C196" s="6"/>
      <c r="D196" s="5" t="s">
        <v>79</v>
      </c>
      <c r="E196" s="1" t="s">
        <v>9</v>
      </c>
      <c r="F196" s="3" t="s">
        <v>92</v>
      </c>
      <c r="G196" s="30">
        <v>232</v>
      </c>
      <c r="H196" s="7">
        <v>13006</v>
      </c>
      <c r="I196" s="40"/>
      <c r="J196" s="35"/>
      <c r="K196" s="35"/>
    </row>
    <row r="197" spans="1:11" s="19" customFormat="1" ht="50.1" customHeight="1">
      <c r="A197" s="55"/>
      <c r="B197" s="42"/>
      <c r="C197" s="42"/>
      <c r="D197" s="28"/>
      <c r="E197" s="46"/>
      <c r="F197" s="43" t="s">
        <v>61</v>
      </c>
      <c r="G197" s="2"/>
      <c r="H197" s="38"/>
      <c r="I197" s="20"/>
    </row>
    <row r="198" spans="1:11" ht="50.1" customHeight="1">
      <c r="A198" s="55"/>
      <c r="B198" s="39"/>
      <c r="C198" s="39"/>
      <c r="D198" s="39" t="str">
        <f t="shared" ref="D198:D222" si="0">$D$195</f>
        <v>ТЭЦ-1</v>
      </c>
      <c r="E198" s="4" t="s">
        <v>9</v>
      </c>
      <c r="F198" s="32" t="s">
        <v>167</v>
      </c>
      <c r="G198" s="31"/>
      <c r="H198" s="8">
        <v>1.5</v>
      </c>
      <c r="I198" s="39"/>
    </row>
    <row r="199" spans="1:11" ht="50.1" customHeight="1">
      <c r="A199" s="55"/>
      <c r="B199" s="39"/>
      <c r="C199" s="39"/>
      <c r="D199" s="39" t="str">
        <f t="shared" si="0"/>
        <v>ТЭЦ-1</v>
      </c>
      <c r="E199" s="4" t="s">
        <v>9</v>
      </c>
      <c r="F199" s="32" t="s">
        <v>166</v>
      </c>
      <c r="G199" s="31"/>
      <c r="H199" s="8">
        <v>0.75</v>
      </c>
      <c r="I199" s="15"/>
    </row>
    <row r="200" spans="1:11" ht="50.1" customHeight="1">
      <c r="A200" s="55"/>
      <c r="B200" s="39"/>
      <c r="C200" s="39"/>
      <c r="D200" s="39" t="str">
        <f t="shared" si="0"/>
        <v>ТЭЦ-1</v>
      </c>
      <c r="E200" s="4" t="s">
        <v>9</v>
      </c>
      <c r="F200" s="32" t="s">
        <v>166</v>
      </c>
      <c r="G200" s="31"/>
      <c r="H200" s="8">
        <v>0.75</v>
      </c>
      <c r="I200" s="15"/>
    </row>
    <row r="201" spans="1:11" ht="50.1" customHeight="1">
      <c r="A201" s="55"/>
      <c r="B201" s="39"/>
      <c r="C201" s="39"/>
      <c r="D201" s="39" t="str">
        <f t="shared" si="0"/>
        <v>ТЭЦ-1</v>
      </c>
      <c r="E201" s="4" t="s">
        <v>9</v>
      </c>
      <c r="F201" s="32" t="s">
        <v>164</v>
      </c>
      <c r="G201" s="31"/>
      <c r="H201" s="8">
        <v>18</v>
      </c>
      <c r="I201" s="15"/>
    </row>
    <row r="202" spans="1:11" ht="50.1" customHeight="1">
      <c r="A202" s="55"/>
      <c r="B202" s="39"/>
      <c r="C202" s="39"/>
      <c r="D202" s="39" t="str">
        <f t="shared" si="0"/>
        <v>ТЭЦ-1</v>
      </c>
      <c r="E202" s="4" t="s">
        <v>9</v>
      </c>
      <c r="F202" s="22" t="s">
        <v>165</v>
      </c>
      <c r="G202" s="31"/>
      <c r="H202" s="8">
        <v>106.4</v>
      </c>
      <c r="I202" s="15"/>
    </row>
    <row r="203" spans="1:11" ht="50.1" customHeight="1">
      <c r="A203" s="55"/>
      <c r="B203" s="39"/>
      <c r="C203" s="39"/>
      <c r="D203" s="39" t="str">
        <f t="shared" si="0"/>
        <v>ТЭЦ-1</v>
      </c>
      <c r="E203" s="4" t="s">
        <v>9</v>
      </c>
      <c r="F203" s="32" t="s">
        <v>118</v>
      </c>
      <c r="G203" s="31"/>
      <c r="H203" s="8">
        <v>14</v>
      </c>
      <c r="I203" s="15"/>
    </row>
    <row r="204" spans="1:11" ht="50.1" customHeight="1">
      <c r="A204" s="55"/>
      <c r="B204" s="39"/>
      <c r="C204" s="39"/>
      <c r="D204" s="39" t="str">
        <f t="shared" si="0"/>
        <v>ТЭЦ-1</v>
      </c>
      <c r="E204" s="4" t="s">
        <v>9</v>
      </c>
      <c r="F204" s="32" t="s">
        <v>119</v>
      </c>
      <c r="G204" s="31"/>
      <c r="H204" s="8">
        <v>14</v>
      </c>
      <c r="I204" s="15"/>
    </row>
    <row r="205" spans="1:11" ht="50.1" customHeight="1">
      <c r="A205" s="55"/>
      <c r="B205" s="39"/>
      <c r="C205" s="39"/>
      <c r="D205" s="39" t="str">
        <f t="shared" si="0"/>
        <v>ТЭЦ-1</v>
      </c>
      <c r="E205" s="4" t="s">
        <v>9</v>
      </c>
      <c r="F205" s="32" t="s">
        <v>310</v>
      </c>
      <c r="G205" s="31"/>
      <c r="H205" s="8">
        <v>114</v>
      </c>
      <c r="I205" s="15"/>
    </row>
    <row r="206" spans="1:11" ht="50.1" customHeight="1">
      <c r="A206" s="55"/>
      <c r="B206" s="39"/>
      <c r="C206" s="39"/>
      <c r="D206" s="39" t="str">
        <f t="shared" si="0"/>
        <v>ТЭЦ-1</v>
      </c>
      <c r="E206" s="4" t="s">
        <v>9</v>
      </c>
      <c r="F206" s="32" t="s">
        <v>311</v>
      </c>
      <c r="G206" s="31"/>
      <c r="H206" s="8">
        <v>30</v>
      </c>
      <c r="I206" s="15"/>
    </row>
    <row r="207" spans="1:11" ht="50.1" customHeight="1">
      <c r="A207" s="55"/>
      <c r="B207" s="39"/>
      <c r="C207" s="39"/>
      <c r="D207" s="39" t="str">
        <f t="shared" si="0"/>
        <v>ТЭЦ-1</v>
      </c>
      <c r="E207" s="4" t="s">
        <v>9</v>
      </c>
      <c r="F207" s="32" t="s">
        <v>312</v>
      </c>
      <c r="G207" s="31"/>
      <c r="H207" s="8">
        <v>16.899999999999999</v>
      </c>
      <c r="I207" s="15"/>
    </row>
    <row r="208" spans="1:11" ht="50.1" customHeight="1">
      <c r="A208" s="55"/>
      <c r="B208" s="39"/>
      <c r="C208" s="39"/>
      <c r="D208" s="39" t="str">
        <f t="shared" si="0"/>
        <v>ТЭЦ-1</v>
      </c>
      <c r="E208" s="4" t="s">
        <v>9</v>
      </c>
      <c r="F208" s="32" t="s">
        <v>312</v>
      </c>
      <c r="G208" s="31"/>
      <c r="H208" s="8">
        <v>16.899999999999999</v>
      </c>
      <c r="I208" s="15"/>
    </row>
    <row r="209" spans="1:9" s="19" customFormat="1" ht="50.1" customHeight="1">
      <c r="A209" s="55"/>
      <c r="B209" s="42"/>
      <c r="C209" s="42"/>
      <c r="D209" s="42"/>
      <c r="E209" s="4"/>
      <c r="F209" s="43" t="s">
        <v>91</v>
      </c>
      <c r="G209" s="2"/>
      <c r="H209" s="38"/>
      <c r="I209" s="20"/>
    </row>
    <row r="210" spans="1:9" ht="50.1" customHeight="1">
      <c r="A210" s="55"/>
      <c r="B210" s="39"/>
      <c r="C210" s="39"/>
      <c r="D210" s="39" t="str">
        <f t="shared" si="0"/>
        <v>ТЭЦ-1</v>
      </c>
      <c r="E210" s="4" t="s">
        <v>9</v>
      </c>
      <c r="F210" s="32" t="s">
        <v>313</v>
      </c>
      <c r="G210" s="31"/>
      <c r="H210" s="8">
        <v>6452</v>
      </c>
      <c r="I210" s="39"/>
    </row>
    <row r="211" spans="1:9" ht="50.1" customHeight="1">
      <c r="A211" s="55"/>
      <c r="B211" s="39"/>
      <c r="C211" s="39"/>
      <c r="D211" s="39" t="str">
        <f t="shared" si="0"/>
        <v>ТЭЦ-1</v>
      </c>
      <c r="E211" s="4" t="s">
        <v>9</v>
      </c>
      <c r="F211" s="32" t="s">
        <v>163</v>
      </c>
      <c r="G211" s="31"/>
      <c r="H211" s="8">
        <v>3210</v>
      </c>
      <c r="I211" s="39"/>
    </row>
    <row r="212" spans="1:9" ht="50.1" customHeight="1">
      <c r="A212" s="55"/>
      <c r="B212" s="39"/>
      <c r="C212" s="39"/>
      <c r="D212" s="39" t="str">
        <f t="shared" si="0"/>
        <v>ТЭЦ-1</v>
      </c>
      <c r="E212" s="4" t="s">
        <v>9</v>
      </c>
      <c r="F212" s="32" t="s">
        <v>162</v>
      </c>
      <c r="G212" s="31"/>
      <c r="H212" s="8">
        <v>14.8</v>
      </c>
      <c r="I212" s="39"/>
    </row>
    <row r="213" spans="1:9" ht="50.1" customHeight="1">
      <c r="A213" s="55"/>
      <c r="B213" s="39"/>
      <c r="C213" s="39"/>
      <c r="D213" s="39" t="str">
        <f t="shared" si="0"/>
        <v>ТЭЦ-1</v>
      </c>
      <c r="E213" s="4" t="s">
        <v>9</v>
      </c>
      <c r="F213" s="32" t="s">
        <v>161</v>
      </c>
      <c r="G213" s="31"/>
      <c r="H213" s="8">
        <v>13.8</v>
      </c>
      <c r="I213" s="39"/>
    </row>
    <row r="214" spans="1:9" ht="50.1" customHeight="1">
      <c r="A214" s="55"/>
      <c r="B214" s="39"/>
      <c r="C214" s="39"/>
      <c r="D214" s="39" t="str">
        <f t="shared" si="0"/>
        <v>ТЭЦ-1</v>
      </c>
      <c r="E214" s="4" t="s">
        <v>9</v>
      </c>
      <c r="F214" s="32" t="s">
        <v>160</v>
      </c>
      <c r="G214" s="31"/>
      <c r="H214" s="8">
        <v>7</v>
      </c>
      <c r="I214" s="39"/>
    </row>
    <row r="215" spans="1:9" ht="50.1" customHeight="1">
      <c r="A215" s="55"/>
      <c r="B215" s="39"/>
      <c r="C215" s="39"/>
      <c r="D215" s="39" t="str">
        <f t="shared" si="0"/>
        <v>ТЭЦ-1</v>
      </c>
      <c r="E215" s="4" t="s">
        <v>9</v>
      </c>
      <c r="F215" s="32" t="s">
        <v>159</v>
      </c>
      <c r="G215" s="31"/>
      <c r="H215" s="8">
        <v>22.7</v>
      </c>
      <c r="I215" s="39"/>
    </row>
    <row r="216" spans="1:9" ht="50.1" customHeight="1">
      <c r="A216" s="55"/>
      <c r="B216" s="39"/>
      <c r="C216" s="39"/>
      <c r="D216" s="39" t="str">
        <f t="shared" si="0"/>
        <v>ТЭЦ-1</v>
      </c>
      <c r="E216" s="4" t="s">
        <v>9</v>
      </c>
      <c r="F216" s="32" t="s">
        <v>158</v>
      </c>
      <c r="G216" s="31"/>
      <c r="H216" s="8">
        <v>22</v>
      </c>
      <c r="I216" s="39"/>
    </row>
    <row r="217" spans="1:9" ht="50.1" customHeight="1">
      <c r="A217" s="55"/>
      <c r="B217" s="39"/>
      <c r="C217" s="39"/>
      <c r="D217" s="39" t="str">
        <f t="shared" si="0"/>
        <v>ТЭЦ-1</v>
      </c>
      <c r="E217" s="4" t="s">
        <v>9</v>
      </c>
      <c r="F217" s="32" t="s">
        <v>158</v>
      </c>
      <c r="G217" s="31"/>
      <c r="H217" s="8">
        <v>12</v>
      </c>
      <c r="I217" s="39"/>
    </row>
    <row r="218" spans="1:9" ht="50.1" customHeight="1">
      <c r="A218" s="55"/>
      <c r="B218" s="39"/>
      <c r="C218" s="39"/>
      <c r="D218" s="39" t="str">
        <f t="shared" si="0"/>
        <v>ТЭЦ-1</v>
      </c>
      <c r="E218" s="4" t="s">
        <v>9</v>
      </c>
      <c r="F218" s="32" t="s">
        <v>157</v>
      </c>
      <c r="G218" s="31"/>
      <c r="H218" s="8">
        <v>81</v>
      </c>
      <c r="I218" s="39"/>
    </row>
    <row r="219" spans="1:9" ht="50.1" customHeight="1">
      <c r="A219" s="55"/>
      <c r="B219" s="39"/>
      <c r="C219" s="39"/>
      <c r="D219" s="39" t="str">
        <f t="shared" si="0"/>
        <v>ТЭЦ-1</v>
      </c>
      <c r="E219" s="4" t="s">
        <v>9</v>
      </c>
      <c r="F219" s="32" t="s">
        <v>156</v>
      </c>
      <c r="G219" s="31"/>
      <c r="H219" s="8">
        <v>96</v>
      </c>
      <c r="I219" s="39"/>
    </row>
    <row r="220" spans="1:9" ht="50.1" customHeight="1">
      <c r="A220" s="55"/>
      <c r="B220" s="39"/>
      <c r="C220" s="39"/>
      <c r="D220" s="39" t="str">
        <f t="shared" si="0"/>
        <v>ТЭЦ-1</v>
      </c>
      <c r="E220" s="4" t="s">
        <v>9</v>
      </c>
      <c r="F220" s="32" t="s">
        <v>155</v>
      </c>
      <c r="G220" s="31"/>
      <c r="H220" s="8">
        <v>114.6</v>
      </c>
      <c r="I220" s="39"/>
    </row>
    <row r="221" spans="1:9" ht="50.1" customHeight="1">
      <c r="A221" s="55"/>
      <c r="B221" s="39"/>
      <c r="C221" s="39"/>
      <c r="D221" s="39" t="str">
        <f t="shared" si="0"/>
        <v>ТЭЦ-1</v>
      </c>
      <c r="E221" s="4" t="s">
        <v>9</v>
      </c>
      <c r="F221" s="32" t="s">
        <v>154</v>
      </c>
      <c r="G221" s="31"/>
      <c r="H221" s="8">
        <v>136.5</v>
      </c>
      <c r="I221" s="39"/>
    </row>
    <row r="222" spans="1:9" ht="50.1" customHeight="1">
      <c r="A222" s="56"/>
      <c r="B222" s="39"/>
      <c r="C222" s="39"/>
      <c r="D222" s="39" t="str">
        <f t="shared" si="0"/>
        <v>ТЭЦ-1</v>
      </c>
      <c r="E222" s="4" t="s">
        <v>9</v>
      </c>
      <c r="F222" s="32" t="s">
        <v>153</v>
      </c>
      <c r="G222" s="31"/>
      <c r="H222" s="8">
        <v>4552</v>
      </c>
      <c r="I222" s="39"/>
    </row>
    <row r="223" spans="1:9" s="34" customFormat="1" ht="50.1" customHeight="1">
      <c r="A223" s="54">
        <v>5</v>
      </c>
      <c r="B223" s="18"/>
      <c r="C223" s="6"/>
      <c r="D223" s="29"/>
      <c r="E223" s="1" t="s">
        <v>90</v>
      </c>
      <c r="F223" s="52"/>
      <c r="G223" s="30">
        <v>92</v>
      </c>
      <c r="H223" s="7">
        <v>2241</v>
      </c>
      <c r="I223" s="40"/>
    </row>
    <row r="224" spans="1:9" s="34" customFormat="1" ht="50.1" customHeight="1">
      <c r="A224" s="55"/>
      <c r="B224" s="18"/>
      <c r="C224" s="6"/>
      <c r="D224" s="6"/>
      <c r="E224" s="41"/>
      <c r="F224" s="21" t="s">
        <v>151</v>
      </c>
      <c r="G224" s="13"/>
      <c r="H224" s="23"/>
      <c r="I224" s="18"/>
    </row>
    <row r="225" spans="1:9" ht="50.1" customHeight="1">
      <c r="A225" s="55"/>
      <c r="B225" s="39"/>
      <c r="C225" s="39"/>
      <c r="D225" s="39" t="str">
        <f t="shared" ref="D225:D244" si="1">$D$222</f>
        <v>ТЭЦ-1</v>
      </c>
      <c r="E225" s="4" t="str">
        <f t="shared" ref="E225:E244" si="2">$E$223</f>
        <v>Здание химводоочистки</v>
      </c>
      <c r="F225" s="32" t="s">
        <v>149</v>
      </c>
      <c r="G225" s="31"/>
      <c r="H225" s="8">
        <v>15</v>
      </c>
      <c r="I225" s="39"/>
    </row>
    <row r="226" spans="1:9" ht="50.1" customHeight="1">
      <c r="A226" s="55"/>
      <c r="B226" s="39"/>
      <c r="C226" s="39"/>
      <c r="D226" s="39" t="str">
        <f t="shared" si="1"/>
        <v>ТЭЦ-1</v>
      </c>
      <c r="E226" s="4" t="str">
        <f t="shared" si="2"/>
        <v>Здание химводоочистки</v>
      </c>
      <c r="F226" s="32" t="s">
        <v>150</v>
      </c>
      <c r="G226" s="31"/>
      <c r="H226" s="8">
        <v>54</v>
      </c>
      <c r="I226" s="39"/>
    </row>
    <row r="227" spans="1:9" ht="50.1" customHeight="1">
      <c r="A227" s="55"/>
      <c r="B227" s="39"/>
      <c r="C227" s="39"/>
      <c r="D227" s="39" t="str">
        <f t="shared" si="1"/>
        <v>ТЭЦ-1</v>
      </c>
      <c r="E227" s="4" t="str">
        <f t="shared" si="2"/>
        <v>Здание химводоочистки</v>
      </c>
      <c r="F227" s="21" t="s">
        <v>152</v>
      </c>
      <c r="G227" s="31"/>
      <c r="H227" s="37"/>
      <c r="I227" s="39"/>
    </row>
    <row r="228" spans="1:9" ht="50.1" customHeight="1">
      <c r="A228" s="55"/>
      <c r="B228" s="39"/>
      <c r="C228" s="39"/>
      <c r="D228" s="39" t="str">
        <f t="shared" si="1"/>
        <v>ТЭЦ-1</v>
      </c>
      <c r="E228" s="4" t="str">
        <f t="shared" si="2"/>
        <v>Здание химводоочистки</v>
      </c>
      <c r="F228" s="32" t="s">
        <v>60</v>
      </c>
      <c r="G228" s="31"/>
      <c r="H228" s="8">
        <v>72</v>
      </c>
      <c r="I228" s="39"/>
    </row>
    <row r="229" spans="1:9" ht="50.1" customHeight="1">
      <c r="A229" s="55"/>
      <c r="B229" s="39"/>
      <c r="C229" s="39"/>
      <c r="D229" s="39" t="str">
        <f t="shared" si="1"/>
        <v>ТЭЦ-1</v>
      </c>
      <c r="E229" s="4" t="str">
        <f t="shared" si="2"/>
        <v>Здание химводоочистки</v>
      </c>
      <c r="F229" s="32" t="s">
        <v>148</v>
      </c>
      <c r="G229" s="31"/>
      <c r="H229" s="8">
        <v>15</v>
      </c>
      <c r="I229" s="39"/>
    </row>
    <row r="230" spans="1:9" ht="50.1" customHeight="1">
      <c r="A230" s="55"/>
      <c r="B230" s="39"/>
      <c r="C230" s="39"/>
      <c r="D230" s="39" t="str">
        <f t="shared" si="1"/>
        <v>ТЭЦ-1</v>
      </c>
      <c r="E230" s="4" t="str">
        <f t="shared" si="2"/>
        <v>Здание химводоочистки</v>
      </c>
      <c r="F230" s="32" t="s">
        <v>147</v>
      </c>
      <c r="G230" s="31"/>
      <c r="H230" s="8">
        <v>22</v>
      </c>
      <c r="I230" s="39"/>
    </row>
    <row r="231" spans="1:9" ht="50.1" customHeight="1">
      <c r="A231" s="55"/>
      <c r="B231" s="39"/>
      <c r="C231" s="39"/>
      <c r="D231" s="39" t="str">
        <f t="shared" si="1"/>
        <v>ТЭЦ-1</v>
      </c>
      <c r="E231" s="4" t="str">
        <f t="shared" si="2"/>
        <v>Здание химводоочистки</v>
      </c>
      <c r="F231" s="32" t="s">
        <v>146</v>
      </c>
      <c r="G231" s="31"/>
      <c r="H231" s="8">
        <v>19</v>
      </c>
      <c r="I231" s="39"/>
    </row>
    <row r="232" spans="1:9" ht="50.1" customHeight="1">
      <c r="A232" s="55"/>
      <c r="B232" s="39"/>
      <c r="C232" s="39"/>
      <c r="D232" s="39" t="str">
        <f t="shared" si="1"/>
        <v>ТЭЦ-1</v>
      </c>
      <c r="E232" s="4" t="str">
        <f t="shared" si="2"/>
        <v>Здание химводоочистки</v>
      </c>
      <c r="F232" s="32" t="s">
        <v>144</v>
      </c>
      <c r="G232" s="31"/>
      <c r="H232" s="8">
        <v>72</v>
      </c>
      <c r="I232" s="39"/>
    </row>
    <row r="233" spans="1:9" ht="50.1" customHeight="1">
      <c r="A233" s="55"/>
      <c r="B233" s="39"/>
      <c r="C233" s="39"/>
      <c r="D233" s="39" t="str">
        <f t="shared" si="1"/>
        <v>ТЭЦ-1</v>
      </c>
      <c r="E233" s="4" t="str">
        <f t="shared" si="2"/>
        <v>Здание химводоочистки</v>
      </c>
      <c r="F233" s="32" t="s">
        <v>314</v>
      </c>
      <c r="G233" s="31"/>
      <c r="H233" s="8">
        <v>20</v>
      </c>
      <c r="I233" s="39"/>
    </row>
    <row r="234" spans="1:9" ht="50.1" customHeight="1">
      <c r="A234" s="55"/>
      <c r="B234" s="39"/>
      <c r="C234" s="39"/>
      <c r="D234" s="39" t="str">
        <f t="shared" si="1"/>
        <v>ТЭЦ-1</v>
      </c>
      <c r="E234" s="4" t="str">
        <f t="shared" si="2"/>
        <v>Здание химводоочистки</v>
      </c>
      <c r="F234" s="32" t="s">
        <v>145</v>
      </c>
      <c r="G234" s="31"/>
      <c r="H234" s="8">
        <v>50</v>
      </c>
      <c r="I234" s="39"/>
    </row>
    <row r="235" spans="1:9" ht="50.1" customHeight="1">
      <c r="A235" s="55"/>
      <c r="B235" s="39"/>
      <c r="C235" s="39"/>
      <c r="D235" s="39"/>
      <c r="E235" s="4"/>
      <c r="F235" s="21" t="s">
        <v>89</v>
      </c>
      <c r="G235" s="31"/>
      <c r="H235" s="8"/>
      <c r="I235" s="39"/>
    </row>
    <row r="236" spans="1:9" ht="50.1" customHeight="1">
      <c r="A236" s="55"/>
      <c r="B236" s="39"/>
      <c r="C236" s="39"/>
      <c r="D236" s="39" t="str">
        <f t="shared" si="1"/>
        <v>ТЭЦ-1</v>
      </c>
      <c r="E236" s="4" t="str">
        <f t="shared" si="2"/>
        <v>Здание химводоочистки</v>
      </c>
      <c r="F236" s="32" t="s">
        <v>59</v>
      </c>
      <c r="G236" s="31"/>
      <c r="H236" s="8">
        <v>1000</v>
      </c>
      <c r="I236" s="39"/>
    </row>
    <row r="237" spans="1:9" ht="50.1" customHeight="1">
      <c r="A237" s="55"/>
      <c r="B237" s="39"/>
      <c r="C237" s="39"/>
      <c r="D237" s="39" t="str">
        <f t="shared" si="1"/>
        <v>ТЭЦ-1</v>
      </c>
      <c r="E237" s="4" t="str">
        <f t="shared" si="2"/>
        <v>Здание химводоочистки</v>
      </c>
      <c r="F237" s="32" t="s">
        <v>58</v>
      </c>
      <c r="G237" s="31"/>
      <c r="H237" s="8">
        <v>23</v>
      </c>
      <c r="I237" s="39"/>
    </row>
    <row r="238" spans="1:9" ht="50.1" customHeight="1">
      <c r="A238" s="55"/>
      <c r="B238" s="39"/>
      <c r="C238" s="39"/>
      <c r="D238" s="39" t="str">
        <f t="shared" si="1"/>
        <v>ТЭЦ-1</v>
      </c>
      <c r="E238" s="4" t="str">
        <f t="shared" si="2"/>
        <v>Здание химводоочистки</v>
      </c>
      <c r="F238" s="32" t="s">
        <v>57</v>
      </c>
      <c r="G238" s="31"/>
      <c r="H238" s="8">
        <v>28</v>
      </c>
      <c r="I238" s="39"/>
    </row>
    <row r="239" spans="1:9" ht="50.1" customHeight="1">
      <c r="A239" s="55"/>
      <c r="B239" s="39"/>
      <c r="C239" s="39"/>
      <c r="D239" s="39" t="str">
        <f t="shared" si="1"/>
        <v>ТЭЦ-1</v>
      </c>
      <c r="E239" s="4" t="str">
        <f t="shared" si="2"/>
        <v>Здание химводоочистки</v>
      </c>
      <c r="F239" s="32" t="s">
        <v>56</v>
      </c>
      <c r="G239" s="31"/>
      <c r="H239" s="8">
        <v>13</v>
      </c>
      <c r="I239" s="39"/>
    </row>
    <row r="240" spans="1:9" ht="50.1" customHeight="1">
      <c r="A240" s="55"/>
      <c r="B240" s="39"/>
      <c r="C240" s="39"/>
      <c r="D240" s="39" t="str">
        <f t="shared" si="1"/>
        <v>ТЭЦ-1</v>
      </c>
      <c r="E240" s="4" t="str">
        <f t="shared" si="2"/>
        <v>Здание химводоочистки</v>
      </c>
      <c r="F240" s="32" t="s">
        <v>19</v>
      </c>
      <c r="G240" s="31"/>
      <c r="H240" s="8">
        <v>83.4</v>
      </c>
      <c r="I240" s="39"/>
    </row>
    <row r="241" spans="1:9" ht="50.1" customHeight="1">
      <c r="A241" s="55"/>
      <c r="B241" s="39"/>
      <c r="C241" s="39"/>
      <c r="D241" s="39" t="str">
        <f t="shared" si="1"/>
        <v>ТЭЦ-1</v>
      </c>
      <c r="E241" s="4" t="str">
        <f t="shared" si="2"/>
        <v>Здание химводоочистки</v>
      </c>
      <c r="F241" s="32" t="s">
        <v>315</v>
      </c>
      <c r="G241" s="31"/>
      <c r="H241" s="8">
        <v>102.6</v>
      </c>
      <c r="I241" s="39"/>
    </row>
    <row r="242" spans="1:9" ht="50.1" customHeight="1">
      <c r="A242" s="55"/>
      <c r="B242" s="39"/>
      <c r="C242" s="39"/>
      <c r="D242" s="39" t="str">
        <f t="shared" si="1"/>
        <v>ТЭЦ-1</v>
      </c>
      <c r="E242" s="4" t="str">
        <f t="shared" si="2"/>
        <v>Здание химводоочистки</v>
      </c>
      <c r="F242" s="32" t="s">
        <v>316</v>
      </c>
      <c r="G242" s="31"/>
      <c r="H242" s="8">
        <v>524.79999999999995</v>
      </c>
      <c r="I242" s="39"/>
    </row>
    <row r="243" spans="1:9" ht="50.1" customHeight="1">
      <c r="A243" s="55"/>
      <c r="B243" s="39"/>
      <c r="C243" s="39"/>
      <c r="D243" s="39" t="str">
        <f t="shared" si="1"/>
        <v>ТЭЦ-1</v>
      </c>
      <c r="E243" s="4" t="str">
        <f t="shared" si="2"/>
        <v>Здание химводоочистки</v>
      </c>
      <c r="F243" s="32" t="s">
        <v>317</v>
      </c>
      <c r="G243" s="31"/>
      <c r="H243" s="8">
        <v>16</v>
      </c>
      <c r="I243" s="39"/>
    </row>
    <row r="244" spans="1:9" ht="50.1" customHeight="1">
      <c r="A244" s="56"/>
      <c r="B244" s="39"/>
      <c r="C244" s="39"/>
      <c r="D244" s="39" t="str">
        <f t="shared" si="1"/>
        <v>ТЭЦ-1</v>
      </c>
      <c r="E244" s="4" t="str">
        <f t="shared" si="2"/>
        <v>Здание химводоочистки</v>
      </c>
      <c r="F244" s="32" t="s">
        <v>318</v>
      </c>
      <c r="G244" s="31"/>
      <c r="H244" s="8">
        <v>33</v>
      </c>
      <c r="I244" s="39"/>
    </row>
    <row r="245" spans="1:9" s="34" customFormat="1" ht="50.1" customHeight="1">
      <c r="A245" s="54">
        <v>6</v>
      </c>
      <c r="B245" s="18"/>
      <c r="C245" s="6"/>
      <c r="D245" s="29"/>
      <c r="E245" s="1" t="s">
        <v>55</v>
      </c>
      <c r="F245" s="52"/>
      <c r="G245" s="30">
        <v>110030</v>
      </c>
      <c r="H245" s="7">
        <v>940.8</v>
      </c>
      <c r="I245" s="40"/>
    </row>
    <row r="246" spans="1:9" ht="50.1" customHeight="1">
      <c r="A246" s="55"/>
      <c r="B246" s="39"/>
      <c r="C246" s="20"/>
      <c r="D246" s="20" t="str">
        <f t="shared" ref="D246:D248" si="3">$D$244</f>
        <v>ТЭЦ-1</v>
      </c>
      <c r="E246" s="25" t="str">
        <f t="shared" ref="E246:E248" si="4">$E$245</f>
        <v>Здание пристанционного узла турбинного цеха</v>
      </c>
      <c r="F246" s="32" t="s">
        <v>141</v>
      </c>
      <c r="G246" s="2"/>
      <c r="H246" s="38">
        <v>313.7</v>
      </c>
      <c r="I246" s="39"/>
    </row>
    <row r="247" spans="1:9" ht="50.1" customHeight="1">
      <c r="A247" s="55"/>
      <c r="B247" s="39"/>
      <c r="C247" s="39"/>
      <c r="D247" s="20" t="str">
        <f t="shared" si="3"/>
        <v>ТЭЦ-1</v>
      </c>
      <c r="E247" s="4" t="str">
        <f t="shared" si="4"/>
        <v>Здание пристанционного узла турбинного цеха</v>
      </c>
      <c r="F247" s="32" t="s">
        <v>142</v>
      </c>
      <c r="G247" s="31"/>
      <c r="H247" s="8">
        <v>3</v>
      </c>
      <c r="I247" s="39"/>
    </row>
    <row r="248" spans="1:9" ht="50.1" customHeight="1">
      <c r="A248" s="50"/>
      <c r="B248" s="39"/>
      <c r="C248" s="39"/>
      <c r="D248" s="20" t="str">
        <f t="shared" si="3"/>
        <v>ТЭЦ-1</v>
      </c>
      <c r="E248" s="4" t="str">
        <f t="shared" si="4"/>
        <v>Здание пристанционного узла турбинного цеха</v>
      </c>
      <c r="F248" s="32" t="s">
        <v>143</v>
      </c>
      <c r="G248" s="31"/>
      <c r="H248" s="8">
        <v>3</v>
      </c>
      <c r="I248" s="39"/>
    </row>
    <row r="249" spans="1:9" s="34" customFormat="1" ht="50.1" customHeight="1">
      <c r="A249" s="49">
        <v>7</v>
      </c>
      <c r="B249" s="18"/>
      <c r="C249" s="6"/>
      <c r="D249" s="29"/>
      <c r="E249" s="3" t="s">
        <v>88</v>
      </c>
      <c r="F249" s="3"/>
      <c r="G249" s="30">
        <v>910</v>
      </c>
      <c r="H249" s="7">
        <v>1971.8</v>
      </c>
      <c r="I249" s="40"/>
    </row>
    <row r="250" spans="1:9" ht="50.1" customHeight="1">
      <c r="A250" s="50"/>
      <c r="B250" s="39"/>
      <c r="C250" s="39"/>
      <c r="D250" s="39" t="str">
        <f t="shared" ref="D250:D258" si="5">$D$244</f>
        <v>ТЭЦ-1</v>
      </c>
      <c r="E250" s="32" t="s">
        <v>88</v>
      </c>
      <c r="F250" s="32" t="s">
        <v>319</v>
      </c>
      <c r="G250" s="31"/>
      <c r="H250" s="8">
        <v>235.6</v>
      </c>
      <c r="I250" s="39"/>
    </row>
    <row r="251" spans="1:9" ht="50.1" customHeight="1">
      <c r="A251" s="50"/>
      <c r="B251" s="39"/>
      <c r="C251" s="39"/>
      <c r="D251" s="39" t="str">
        <f t="shared" si="5"/>
        <v>ТЭЦ-1</v>
      </c>
      <c r="E251" s="32" t="s">
        <v>88</v>
      </c>
      <c r="F251" s="32" t="s">
        <v>320</v>
      </c>
      <c r="G251" s="31"/>
      <c r="H251" s="8">
        <v>89.25</v>
      </c>
      <c r="I251" s="39"/>
    </row>
    <row r="252" spans="1:9" ht="50.1" customHeight="1">
      <c r="A252" s="50"/>
      <c r="B252" s="39"/>
      <c r="C252" s="39"/>
      <c r="D252" s="39" t="str">
        <f t="shared" si="5"/>
        <v>ТЭЦ-1</v>
      </c>
      <c r="E252" s="32" t="s">
        <v>88</v>
      </c>
      <c r="F252" s="32" t="s">
        <v>327</v>
      </c>
      <c r="G252" s="31"/>
      <c r="H252" s="8">
        <v>492.4</v>
      </c>
      <c r="I252" s="39"/>
    </row>
    <row r="253" spans="1:9" ht="50.1" customHeight="1">
      <c r="A253" s="50"/>
      <c r="B253" s="39"/>
      <c r="C253" s="39"/>
      <c r="D253" s="39" t="str">
        <f t="shared" si="5"/>
        <v>ТЭЦ-1</v>
      </c>
      <c r="E253" s="32" t="s">
        <v>88</v>
      </c>
      <c r="F253" s="32" t="s">
        <v>326</v>
      </c>
      <c r="G253" s="31"/>
      <c r="H253" s="8">
        <v>492.4</v>
      </c>
      <c r="I253" s="39"/>
    </row>
    <row r="254" spans="1:9" ht="50.1" customHeight="1">
      <c r="A254" s="50"/>
      <c r="B254" s="39"/>
      <c r="C254" s="39"/>
      <c r="D254" s="39" t="str">
        <f t="shared" si="5"/>
        <v>ТЭЦ-1</v>
      </c>
      <c r="E254" s="32" t="s">
        <v>88</v>
      </c>
      <c r="F254" s="32" t="s">
        <v>325</v>
      </c>
      <c r="G254" s="31"/>
      <c r="H254" s="8">
        <v>492.4</v>
      </c>
      <c r="I254" s="39"/>
    </row>
    <row r="255" spans="1:9" ht="50.1" customHeight="1">
      <c r="A255" s="50"/>
      <c r="B255" s="39"/>
      <c r="C255" s="39"/>
      <c r="D255" s="39" t="str">
        <f t="shared" si="5"/>
        <v>ТЭЦ-1</v>
      </c>
      <c r="E255" s="32" t="s">
        <v>88</v>
      </c>
      <c r="F255" s="32" t="s">
        <v>54</v>
      </c>
      <c r="G255" s="31"/>
      <c r="H255" s="8">
        <v>27.6</v>
      </c>
      <c r="I255" s="39"/>
    </row>
    <row r="256" spans="1:9" ht="50.1" customHeight="1">
      <c r="A256" s="50"/>
      <c r="B256" s="39"/>
      <c r="C256" s="39"/>
      <c r="D256" s="39" t="str">
        <f t="shared" si="5"/>
        <v>ТЭЦ-1</v>
      </c>
      <c r="E256" s="32" t="s">
        <v>88</v>
      </c>
      <c r="F256" s="32" t="s">
        <v>53</v>
      </c>
      <c r="G256" s="31"/>
      <c r="H256" s="8">
        <v>19.2</v>
      </c>
      <c r="I256" s="39"/>
    </row>
    <row r="257" spans="1:9" ht="50.1" customHeight="1">
      <c r="A257" s="50"/>
      <c r="B257" s="39"/>
      <c r="C257" s="39"/>
      <c r="D257" s="39" t="str">
        <f t="shared" si="5"/>
        <v>ТЭЦ-1</v>
      </c>
      <c r="E257" s="32" t="s">
        <v>88</v>
      </c>
      <c r="F257" s="32" t="s">
        <v>52</v>
      </c>
      <c r="G257" s="31"/>
      <c r="H257" s="8">
        <v>6</v>
      </c>
      <c r="I257" s="39"/>
    </row>
    <row r="258" spans="1:9" ht="50.1" customHeight="1">
      <c r="A258" s="50"/>
      <c r="B258" s="39"/>
      <c r="C258" s="39"/>
      <c r="D258" s="39" t="str">
        <f t="shared" si="5"/>
        <v>ТЭЦ-1</v>
      </c>
      <c r="E258" s="32" t="s">
        <v>88</v>
      </c>
      <c r="F258" s="32" t="s">
        <v>51</v>
      </c>
      <c r="G258" s="31"/>
      <c r="H258" s="8">
        <v>18.920000000000002</v>
      </c>
      <c r="I258" s="39"/>
    </row>
    <row r="259" spans="1:9" s="34" customFormat="1" ht="50.1" customHeight="1">
      <c r="A259" s="54">
        <v>8</v>
      </c>
      <c r="B259" s="18"/>
      <c r="C259" s="6"/>
      <c r="D259" s="29"/>
      <c r="E259" s="3" t="s">
        <v>49</v>
      </c>
      <c r="F259" s="3"/>
      <c r="G259" s="30">
        <v>110042</v>
      </c>
      <c r="H259" s="7">
        <v>815.8</v>
      </c>
      <c r="I259" s="40"/>
    </row>
    <row r="260" spans="1:9" ht="50.1" customHeight="1">
      <c r="A260" s="55"/>
      <c r="B260" s="39"/>
      <c r="C260" s="39"/>
      <c r="D260" s="39" t="str">
        <f t="shared" ref="D260:D265" si="6">$D$258</f>
        <v>ТЭЦ-1</v>
      </c>
      <c r="E260" s="32" t="s">
        <v>49</v>
      </c>
      <c r="F260" s="14" t="s">
        <v>48</v>
      </c>
      <c r="G260" s="31"/>
      <c r="H260" s="58">
        <v>327</v>
      </c>
      <c r="I260" s="39"/>
    </row>
    <row r="261" spans="1:9" ht="50.1" customHeight="1">
      <c r="A261" s="55"/>
      <c r="B261" s="39"/>
      <c r="C261" s="39"/>
      <c r="D261" s="39" t="str">
        <f t="shared" si="6"/>
        <v>ТЭЦ-1</v>
      </c>
      <c r="E261" s="32" t="s">
        <v>49</v>
      </c>
      <c r="F261" s="32" t="s">
        <v>139</v>
      </c>
      <c r="G261" s="31"/>
      <c r="H261" s="59"/>
      <c r="I261" s="39"/>
    </row>
    <row r="262" spans="1:9" ht="50.1" customHeight="1">
      <c r="A262" s="55"/>
      <c r="B262" s="39"/>
      <c r="C262" s="39"/>
      <c r="D262" s="39" t="str">
        <f t="shared" si="6"/>
        <v>ТЭЦ-1</v>
      </c>
      <c r="E262" s="32" t="s">
        <v>49</v>
      </c>
      <c r="F262" s="32" t="s">
        <v>140</v>
      </c>
      <c r="G262" s="31"/>
      <c r="H262" s="59"/>
      <c r="I262" s="39"/>
    </row>
    <row r="263" spans="1:9" ht="50.1" customHeight="1">
      <c r="A263" s="55"/>
      <c r="B263" s="39"/>
      <c r="C263" s="39"/>
      <c r="D263" s="39" t="str">
        <f t="shared" si="6"/>
        <v>ТЭЦ-1</v>
      </c>
      <c r="E263" s="32" t="s">
        <v>49</v>
      </c>
      <c r="F263" s="32" t="s">
        <v>47</v>
      </c>
      <c r="G263" s="31"/>
      <c r="H263" s="59"/>
      <c r="I263" s="39"/>
    </row>
    <row r="264" spans="1:9" ht="50.1" customHeight="1">
      <c r="A264" s="55"/>
      <c r="B264" s="39"/>
      <c r="C264" s="39"/>
      <c r="D264" s="39" t="str">
        <f t="shared" si="6"/>
        <v>ТЭЦ-1</v>
      </c>
      <c r="E264" s="32" t="s">
        <v>49</v>
      </c>
      <c r="F264" s="32" t="s">
        <v>46</v>
      </c>
      <c r="G264" s="31"/>
      <c r="H264" s="60"/>
      <c r="I264" s="31"/>
    </row>
    <row r="265" spans="1:9" ht="50.1" customHeight="1">
      <c r="A265" s="56"/>
      <c r="B265" s="39"/>
      <c r="C265" s="39"/>
      <c r="D265" s="39" t="str">
        <f t="shared" si="6"/>
        <v>ТЭЦ-1</v>
      </c>
      <c r="E265" s="32" t="s">
        <v>49</v>
      </c>
      <c r="F265" s="16" t="s">
        <v>46</v>
      </c>
      <c r="G265" s="31"/>
      <c r="H265" s="61"/>
      <c r="I265" s="31"/>
    </row>
    <row r="266" spans="1:9" s="35" customFormat="1" ht="50.1" customHeight="1">
      <c r="A266" s="54">
        <v>9</v>
      </c>
      <c r="B266" s="18"/>
      <c r="C266" s="6"/>
      <c r="D266" s="29" t="str">
        <f t="shared" ref="D266:D281" si="7">$D$265</f>
        <v>ТЭЦ-1</v>
      </c>
      <c r="E266" s="33" t="s">
        <v>80</v>
      </c>
      <c r="F266" s="52"/>
      <c r="G266" s="30">
        <v>110037</v>
      </c>
      <c r="H266" s="7">
        <v>1197.0999999999999</v>
      </c>
      <c r="I266" s="40"/>
    </row>
    <row r="267" spans="1:9" ht="50.1" customHeight="1">
      <c r="A267" s="55"/>
      <c r="B267" s="39"/>
      <c r="C267" s="39"/>
      <c r="D267" s="39" t="str">
        <f t="shared" si="7"/>
        <v>ТЭЦ-1</v>
      </c>
      <c r="E267" s="16" t="s">
        <v>80</v>
      </c>
      <c r="F267" s="32" t="s">
        <v>45</v>
      </c>
      <c r="G267" s="31"/>
      <c r="H267" s="8">
        <v>147</v>
      </c>
      <c r="I267" s="39"/>
    </row>
    <row r="268" spans="1:9" ht="50.1" customHeight="1">
      <c r="A268" s="55"/>
      <c r="B268" s="39"/>
      <c r="C268" s="39"/>
      <c r="D268" s="39" t="str">
        <f t="shared" si="7"/>
        <v>ТЭЦ-1</v>
      </c>
      <c r="E268" s="16" t="s">
        <v>80</v>
      </c>
      <c r="F268" s="32" t="s">
        <v>44</v>
      </c>
      <c r="G268" s="31"/>
      <c r="H268" s="8">
        <v>72.7</v>
      </c>
      <c r="I268" s="39"/>
    </row>
    <row r="269" spans="1:9" ht="50.1" customHeight="1">
      <c r="A269" s="55"/>
      <c r="B269" s="39"/>
      <c r="C269" s="39"/>
      <c r="D269" s="39" t="str">
        <f t="shared" si="7"/>
        <v>ТЭЦ-1</v>
      </c>
      <c r="E269" s="16" t="s">
        <v>80</v>
      </c>
      <c r="F269" s="32" t="s">
        <v>43</v>
      </c>
      <c r="G269" s="31"/>
      <c r="H269" s="8">
        <v>72.7</v>
      </c>
      <c r="I269" s="39"/>
    </row>
    <row r="270" spans="1:9" ht="50.1" customHeight="1">
      <c r="A270" s="55"/>
      <c r="B270" s="39"/>
      <c r="C270" s="39"/>
      <c r="D270" s="39" t="str">
        <f t="shared" si="7"/>
        <v>ТЭЦ-1</v>
      </c>
      <c r="E270" s="16" t="s">
        <v>80</v>
      </c>
      <c r="F270" s="32" t="s">
        <v>83</v>
      </c>
      <c r="G270" s="31"/>
      <c r="H270" s="8">
        <v>239.9</v>
      </c>
      <c r="I270" s="39"/>
    </row>
    <row r="271" spans="1:9" ht="50.1" customHeight="1">
      <c r="A271" s="55"/>
      <c r="B271" s="39"/>
      <c r="C271" s="39"/>
      <c r="D271" s="39" t="str">
        <f t="shared" si="7"/>
        <v>ТЭЦ-1</v>
      </c>
      <c r="E271" s="16" t="s">
        <v>80</v>
      </c>
      <c r="F271" s="32" t="s">
        <v>42</v>
      </c>
      <c r="G271" s="31"/>
      <c r="H271" s="8">
        <v>97</v>
      </c>
      <c r="I271" s="39"/>
    </row>
    <row r="272" spans="1:9" ht="50.1" customHeight="1">
      <c r="A272" s="55"/>
      <c r="B272" s="39"/>
      <c r="C272" s="39"/>
      <c r="D272" s="39" t="str">
        <f t="shared" si="7"/>
        <v>ТЭЦ-1</v>
      </c>
      <c r="E272" s="16" t="s">
        <v>80</v>
      </c>
      <c r="F272" s="32" t="s">
        <v>41</v>
      </c>
      <c r="G272" s="31"/>
      <c r="H272" s="8">
        <v>148.4</v>
      </c>
      <c r="I272" s="39"/>
    </row>
    <row r="273" spans="1:12" ht="50.1" customHeight="1">
      <c r="A273" s="55"/>
      <c r="B273" s="39"/>
      <c r="C273" s="39"/>
      <c r="D273" s="39" t="str">
        <f t="shared" si="7"/>
        <v>ТЭЦ-1</v>
      </c>
      <c r="E273" s="16" t="s">
        <v>80</v>
      </c>
      <c r="F273" s="32" t="s">
        <v>138</v>
      </c>
      <c r="G273" s="31"/>
      <c r="H273" s="8">
        <v>201.6</v>
      </c>
      <c r="I273" s="39"/>
    </row>
    <row r="274" spans="1:12" ht="50.1" customHeight="1">
      <c r="A274" s="55"/>
      <c r="B274" s="39"/>
      <c r="C274" s="39"/>
      <c r="D274" s="39" t="str">
        <f t="shared" si="7"/>
        <v>ТЭЦ-1</v>
      </c>
      <c r="E274" s="16" t="s">
        <v>80</v>
      </c>
      <c r="F274" s="32" t="s">
        <v>40</v>
      </c>
      <c r="G274" s="31"/>
      <c r="H274" s="8">
        <v>72.7</v>
      </c>
      <c r="I274" s="39"/>
    </row>
    <row r="275" spans="1:12" ht="50.1" customHeight="1">
      <c r="A275" s="55"/>
      <c r="B275" s="39"/>
      <c r="C275" s="39"/>
      <c r="D275" s="39" t="str">
        <f t="shared" si="7"/>
        <v>ТЭЦ-1</v>
      </c>
      <c r="E275" s="16" t="s">
        <v>80</v>
      </c>
      <c r="F275" s="32" t="s">
        <v>39</v>
      </c>
      <c r="G275" s="31"/>
      <c r="H275" s="8">
        <v>20</v>
      </c>
      <c r="I275" s="39"/>
    </row>
    <row r="276" spans="1:12" ht="50.1" customHeight="1">
      <c r="A276" s="55"/>
      <c r="B276" s="39"/>
      <c r="C276" s="39"/>
      <c r="D276" s="39" t="str">
        <f t="shared" si="7"/>
        <v>ТЭЦ-1</v>
      </c>
      <c r="E276" s="16" t="s">
        <v>80</v>
      </c>
      <c r="F276" s="32" t="s">
        <v>136</v>
      </c>
      <c r="G276" s="31"/>
      <c r="H276" s="8">
        <v>72.7</v>
      </c>
      <c r="I276" s="39"/>
    </row>
    <row r="277" spans="1:12" ht="50.1" customHeight="1">
      <c r="A277" s="56"/>
      <c r="B277" s="39"/>
      <c r="C277" s="39"/>
      <c r="D277" s="39" t="str">
        <f t="shared" si="7"/>
        <v>ТЭЦ-1</v>
      </c>
      <c r="E277" s="16" t="s">
        <v>80</v>
      </c>
      <c r="F277" s="32" t="s">
        <v>137</v>
      </c>
      <c r="G277" s="31"/>
      <c r="H277" s="8">
        <v>52.6</v>
      </c>
      <c r="I277" s="39"/>
    </row>
    <row r="278" spans="1:12" s="34" customFormat="1" ht="50.1" customHeight="1">
      <c r="A278" s="54">
        <v>10</v>
      </c>
      <c r="B278" s="18"/>
      <c r="C278" s="6"/>
      <c r="D278" s="29" t="str">
        <f t="shared" si="7"/>
        <v>ТЭЦ-1</v>
      </c>
      <c r="E278" s="3" t="s">
        <v>38</v>
      </c>
      <c r="F278" s="3"/>
      <c r="G278" s="30">
        <v>110038</v>
      </c>
      <c r="H278" s="7">
        <v>3639.8</v>
      </c>
      <c r="I278" s="40"/>
    </row>
    <row r="279" spans="1:12" ht="50.1" customHeight="1">
      <c r="A279" s="55"/>
      <c r="B279" s="20"/>
      <c r="C279" s="20"/>
      <c r="D279" s="20" t="str">
        <f t="shared" si="7"/>
        <v>ТЭЦ-1</v>
      </c>
      <c r="E279" s="32" t="s">
        <v>38</v>
      </c>
      <c r="F279" s="14" t="s">
        <v>134</v>
      </c>
      <c r="G279" s="2"/>
      <c r="H279" s="38">
        <v>1839.8</v>
      </c>
      <c r="I279" s="39"/>
    </row>
    <row r="280" spans="1:12" ht="50.1" customHeight="1">
      <c r="A280" s="56"/>
      <c r="B280" s="20"/>
      <c r="C280" s="20"/>
      <c r="D280" s="20" t="str">
        <f t="shared" si="7"/>
        <v>ТЭЦ-1</v>
      </c>
      <c r="E280" s="32" t="s">
        <v>38</v>
      </c>
      <c r="F280" s="14" t="s">
        <v>82</v>
      </c>
      <c r="G280" s="2"/>
      <c r="H280" s="38">
        <v>1800</v>
      </c>
      <c r="I280" s="18"/>
    </row>
    <row r="281" spans="1:12" s="34" customFormat="1" ht="50.1" customHeight="1">
      <c r="A281" s="54">
        <v>11</v>
      </c>
      <c r="B281" s="18"/>
      <c r="C281" s="6"/>
      <c r="D281" s="29" t="str">
        <f t="shared" si="7"/>
        <v>ТЭЦ-1</v>
      </c>
      <c r="E281" s="3" t="s">
        <v>37</v>
      </c>
      <c r="F281" s="3"/>
      <c r="G281" s="30">
        <v>524</v>
      </c>
      <c r="H281" s="7">
        <v>1547.3</v>
      </c>
      <c r="I281" s="40"/>
    </row>
    <row r="282" spans="1:12" ht="50.1" customHeight="1">
      <c r="A282" s="55"/>
      <c r="B282" s="39"/>
      <c r="C282" s="39"/>
      <c r="D282" s="39" t="str">
        <f t="shared" ref="D282:D308" si="8">$D$280</f>
        <v>ТЭЦ-1</v>
      </c>
      <c r="E282" s="32" t="s">
        <v>37</v>
      </c>
      <c r="F282" s="32" t="s">
        <v>135</v>
      </c>
      <c r="G282" s="31"/>
      <c r="H282" s="8">
        <v>35</v>
      </c>
      <c r="I282" s="39"/>
    </row>
    <row r="283" spans="1:12" s="34" customFormat="1" ht="69.599999999999994" customHeight="1">
      <c r="A283" s="54">
        <v>12</v>
      </c>
      <c r="B283" s="18" t="s">
        <v>8</v>
      </c>
      <c r="C283" s="6"/>
      <c r="D283" s="29" t="str">
        <f t="shared" si="8"/>
        <v>ТЭЦ-1</v>
      </c>
      <c r="E283" s="3" t="s">
        <v>36</v>
      </c>
      <c r="F283" s="3"/>
      <c r="G283" s="30">
        <v>231</v>
      </c>
      <c r="H283" s="7">
        <v>719.5</v>
      </c>
      <c r="I283" s="40"/>
    </row>
    <row r="284" spans="1:12" ht="50.1" customHeight="1">
      <c r="A284" s="55"/>
      <c r="B284" s="39"/>
      <c r="C284" s="39"/>
      <c r="D284" s="39" t="str">
        <f t="shared" si="8"/>
        <v>ТЭЦ-1</v>
      </c>
      <c r="E284" s="32" t="s">
        <v>36</v>
      </c>
      <c r="F284" s="32" t="s">
        <v>21</v>
      </c>
      <c r="G284" s="31"/>
      <c r="H284" s="8">
        <v>14.5</v>
      </c>
      <c r="I284" s="39"/>
    </row>
    <row r="285" spans="1:12" ht="50.1" customHeight="1">
      <c r="A285" s="55"/>
      <c r="B285" s="39"/>
      <c r="C285" s="39"/>
      <c r="D285" s="39" t="str">
        <f t="shared" si="8"/>
        <v>ТЭЦ-1</v>
      </c>
      <c r="E285" s="32" t="s">
        <v>36</v>
      </c>
      <c r="F285" s="32" t="s">
        <v>0</v>
      </c>
      <c r="G285" s="31"/>
      <c r="H285" s="8">
        <v>50</v>
      </c>
      <c r="I285" s="39"/>
    </row>
    <row r="286" spans="1:12" ht="50.1" customHeight="1">
      <c r="A286" s="55"/>
      <c r="B286" s="39"/>
      <c r="C286" s="39"/>
      <c r="D286" s="39" t="str">
        <f t="shared" si="8"/>
        <v>ТЭЦ-1</v>
      </c>
      <c r="E286" s="32" t="s">
        <v>36</v>
      </c>
      <c r="F286" s="32" t="s">
        <v>35</v>
      </c>
      <c r="G286" s="31"/>
      <c r="H286" s="8">
        <v>65.8</v>
      </c>
      <c r="I286" s="39"/>
    </row>
    <row r="287" spans="1:12" ht="50.1" customHeight="1">
      <c r="A287" s="55"/>
      <c r="B287" s="39"/>
      <c r="C287" s="39"/>
      <c r="D287" s="39" t="str">
        <f t="shared" si="8"/>
        <v>ТЭЦ-1</v>
      </c>
      <c r="E287" s="32" t="s">
        <v>36</v>
      </c>
      <c r="F287" s="32" t="s">
        <v>34</v>
      </c>
      <c r="G287" s="28"/>
      <c r="H287" s="8">
        <v>11.1</v>
      </c>
      <c r="I287" s="39"/>
      <c r="K287" s="34"/>
    </row>
    <row r="288" spans="1:12" ht="50.1" customHeight="1">
      <c r="A288" s="56"/>
      <c r="B288" s="39"/>
      <c r="C288" s="39"/>
      <c r="D288" s="39" t="str">
        <f t="shared" si="8"/>
        <v>ТЭЦ-1</v>
      </c>
      <c r="E288" s="32" t="s">
        <v>36</v>
      </c>
      <c r="F288" s="32" t="s">
        <v>33</v>
      </c>
      <c r="G288" s="28"/>
      <c r="H288" s="8">
        <v>11.1</v>
      </c>
      <c r="I288" s="39"/>
      <c r="L288" s="34"/>
    </row>
    <row r="289" spans="1:269" s="34" customFormat="1" ht="50.1" customHeight="1">
      <c r="A289" s="54">
        <v>13</v>
      </c>
      <c r="B289" s="18"/>
      <c r="C289" s="6"/>
      <c r="D289" s="29" t="str">
        <f t="shared" si="8"/>
        <v>ТЭЦ-1</v>
      </c>
      <c r="E289" s="33" t="s">
        <v>81</v>
      </c>
      <c r="F289" s="52"/>
      <c r="G289" s="30">
        <v>912</v>
      </c>
      <c r="H289" s="7">
        <v>426.3</v>
      </c>
      <c r="I289" s="40"/>
      <c r="FS289" s="17"/>
      <c r="FT289" s="17"/>
      <c r="FU289" s="17"/>
      <c r="FV289" s="17"/>
      <c r="FW289" s="17"/>
      <c r="FX289" s="17"/>
      <c r="FY289" s="17"/>
      <c r="FZ289" s="17"/>
      <c r="GA289" s="17"/>
      <c r="GB289" s="17"/>
      <c r="GC289" s="17"/>
      <c r="GD289" s="17"/>
      <c r="GE289" s="17"/>
      <c r="GF289" s="17"/>
      <c r="GG289" s="17"/>
      <c r="GH289" s="17"/>
      <c r="GI289" s="17"/>
      <c r="GJ289" s="17"/>
      <c r="GK289" s="17"/>
      <c r="GL289" s="17"/>
      <c r="GM289" s="17"/>
      <c r="GN289" s="17"/>
      <c r="GO289" s="17"/>
      <c r="GP289" s="17"/>
      <c r="GQ289" s="17"/>
      <c r="GR289" s="17"/>
      <c r="GS289" s="17"/>
      <c r="GT289" s="17"/>
      <c r="GU289" s="17"/>
      <c r="GV289" s="17"/>
      <c r="GW289" s="17"/>
      <c r="GX289" s="17"/>
      <c r="GY289" s="17"/>
      <c r="GZ289" s="17"/>
      <c r="HA289" s="17"/>
      <c r="HB289" s="17"/>
      <c r="HC289" s="17"/>
      <c r="HD289" s="17"/>
      <c r="HE289" s="17"/>
      <c r="HF289" s="17"/>
      <c r="HG289" s="17"/>
      <c r="HH289" s="17"/>
      <c r="HI289" s="17"/>
      <c r="HJ289" s="17"/>
      <c r="HK289" s="17"/>
      <c r="HL289" s="17"/>
      <c r="HM289" s="17"/>
      <c r="HN289" s="17"/>
      <c r="HO289" s="17"/>
      <c r="HP289" s="17"/>
      <c r="HQ289" s="17"/>
      <c r="HR289" s="17"/>
      <c r="HS289" s="17"/>
      <c r="HT289" s="17"/>
      <c r="HU289" s="17"/>
      <c r="HV289" s="17"/>
      <c r="HW289" s="17"/>
      <c r="HX289" s="17"/>
      <c r="HY289" s="17"/>
      <c r="HZ289" s="17"/>
      <c r="IA289" s="17"/>
      <c r="IB289" s="17"/>
      <c r="IC289" s="17"/>
      <c r="ID289" s="17"/>
      <c r="IE289" s="17"/>
      <c r="IF289" s="17"/>
      <c r="IG289" s="17"/>
      <c r="IH289" s="17"/>
      <c r="II289" s="17"/>
      <c r="IJ289" s="17"/>
      <c r="IK289" s="17"/>
      <c r="IL289" s="17"/>
      <c r="IM289" s="17"/>
      <c r="IN289" s="17"/>
      <c r="IO289" s="17"/>
      <c r="IP289" s="17"/>
      <c r="IQ289" s="17"/>
      <c r="IR289" s="17"/>
      <c r="IS289" s="17"/>
      <c r="IT289" s="17"/>
      <c r="IU289" s="17"/>
      <c r="IV289" s="17"/>
      <c r="IW289" s="17"/>
      <c r="IX289" s="17"/>
      <c r="IY289" s="17"/>
      <c r="IZ289" s="17"/>
      <c r="JA289" s="17"/>
      <c r="JB289" s="17"/>
      <c r="JC289" s="17"/>
      <c r="JD289" s="17"/>
      <c r="JE289" s="17"/>
      <c r="JF289" s="17"/>
      <c r="JG289" s="17"/>
      <c r="JH289" s="17"/>
      <c r="JI289" s="17"/>
    </row>
    <row r="290" spans="1:269" ht="50.1" customHeight="1">
      <c r="A290" s="55"/>
      <c r="B290" s="39"/>
      <c r="C290" s="39"/>
      <c r="D290" s="39" t="str">
        <f t="shared" si="8"/>
        <v>ТЭЦ-1</v>
      </c>
      <c r="E290" s="16" t="s">
        <v>32</v>
      </c>
      <c r="F290" s="32" t="s">
        <v>120</v>
      </c>
      <c r="G290" s="2"/>
      <c r="H290" s="8">
        <v>204.9</v>
      </c>
      <c r="I290" s="31"/>
      <c r="FS290" s="34"/>
      <c r="FT290" s="34"/>
      <c r="FU290" s="34"/>
      <c r="FV290" s="34"/>
      <c r="FW290" s="34"/>
      <c r="FX290" s="34"/>
      <c r="FY290" s="34"/>
      <c r="FZ290" s="34"/>
      <c r="GA290" s="34"/>
      <c r="GB290" s="34"/>
      <c r="GC290" s="34"/>
      <c r="GD290" s="34"/>
      <c r="GE290" s="34"/>
      <c r="GF290" s="34"/>
      <c r="GG290" s="34"/>
      <c r="GH290" s="34"/>
      <c r="GI290" s="34"/>
      <c r="GJ290" s="34"/>
      <c r="GK290" s="34"/>
      <c r="GL290" s="34"/>
      <c r="GM290" s="34"/>
      <c r="GN290" s="34"/>
      <c r="GO290" s="34"/>
      <c r="GP290" s="34"/>
      <c r="GQ290" s="34"/>
      <c r="GR290" s="34"/>
      <c r="GS290" s="34"/>
      <c r="GT290" s="34"/>
      <c r="GU290" s="34"/>
      <c r="GV290" s="34"/>
      <c r="GW290" s="34"/>
      <c r="GX290" s="34"/>
      <c r="GY290" s="34"/>
      <c r="GZ290" s="34"/>
      <c r="HA290" s="34"/>
      <c r="HB290" s="34"/>
      <c r="HC290" s="34"/>
      <c r="HD290" s="34"/>
      <c r="HE290" s="34"/>
      <c r="HF290" s="34"/>
      <c r="HG290" s="34"/>
      <c r="HH290" s="34"/>
      <c r="HI290" s="34"/>
      <c r="HJ290" s="34"/>
      <c r="HK290" s="34"/>
      <c r="HL290" s="34"/>
      <c r="HM290" s="34"/>
      <c r="HN290" s="34"/>
      <c r="HO290" s="34"/>
      <c r="HP290" s="34"/>
      <c r="HQ290" s="34"/>
      <c r="HR290" s="34"/>
      <c r="HS290" s="34"/>
      <c r="HT290" s="34"/>
      <c r="HU290" s="34"/>
      <c r="HV290" s="34"/>
      <c r="HW290" s="34"/>
      <c r="HX290" s="34"/>
      <c r="HY290" s="34"/>
      <c r="HZ290" s="34"/>
      <c r="IA290" s="34"/>
      <c r="IB290" s="34"/>
      <c r="IC290" s="34"/>
      <c r="ID290" s="34"/>
      <c r="IE290" s="34"/>
      <c r="IF290" s="34"/>
      <c r="IG290" s="34"/>
      <c r="IH290" s="34"/>
      <c r="II290" s="34"/>
      <c r="IJ290" s="34"/>
      <c r="IK290" s="34"/>
      <c r="IL290" s="34"/>
      <c r="IM290" s="34"/>
      <c r="IN290" s="34"/>
      <c r="IO290" s="34"/>
      <c r="IP290" s="34"/>
      <c r="IQ290" s="34"/>
      <c r="IR290" s="34"/>
      <c r="IS290" s="34"/>
      <c r="IT290" s="34"/>
      <c r="IU290" s="34"/>
      <c r="IV290" s="34"/>
      <c r="IW290" s="34"/>
      <c r="IX290" s="34"/>
      <c r="IY290" s="34"/>
      <c r="IZ290" s="34"/>
      <c r="JA290" s="34"/>
      <c r="JB290" s="34"/>
      <c r="JC290" s="34"/>
      <c r="JD290" s="34"/>
      <c r="JE290" s="34"/>
      <c r="JF290" s="34"/>
      <c r="JG290" s="34"/>
      <c r="JH290" s="34"/>
      <c r="JI290" s="34"/>
    </row>
    <row r="291" spans="1:269" ht="50.1" customHeight="1">
      <c r="A291" s="55"/>
      <c r="B291" s="39"/>
      <c r="C291" s="39"/>
      <c r="D291" s="39" t="str">
        <f t="shared" si="8"/>
        <v>ТЭЦ-1</v>
      </c>
      <c r="E291" s="16" t="s">
        <v>32</v>
      </c>
      <c r="F291" s="32" t="s">
        <v>31</v>
      </c>
      <c r="G291" s="31"/>
      <c r="H291" s="8">
        <v>24</v>
      </c>
      <c r="I291" s="31"/>
    </row>
    <row r="292" spans="1:269" ht="50.1" customHeight="1">
      <c r="A292" s="55"/>
      <c r="B292" s="39"/>
      <c r="C292" s="39"/>
      <c r="D292" s="39" t="str">
        <f t="shared" si="8"/>
        <v>ТЭЦ-1</v>
      </c>
      <c r="E292" s="16" t="s">
        <v>32</v>
      </c>
      <c r="F292" s="32" t="s">
        <v>30</v>
      </c>
      <c r="G292" s="31"/>
      <c r="H292" s="8">
        <v>53.2</v>
      </c>
      <c r="I292" s="31"/>
    </row>
    <row r="293" spans="1:269" ht="50.1" customHeight="1">
      <c r="A293" s="55"/>
      <c r="B293" s="39"/>
      <c r="C293" s="39"/>
      <c r="D293" s="39" t="str">
        <f t="shared" si="8"/>
        <v>ТЭЦ-1</v>
      </c>
      <c r="E293" s="16" t="s">
        <v>32</v>
      </c>
      <c r="F293" s="32" t="s">
        <v>105</v>
      </c>
      <c r="G293" s="31"/>
      <c r="H293" s="8">
        <v>35.200000000000003</v>
      </c>
      <c r="I293" s="31"/>
    </row>
    <row r="294" spans="1:269" ht="50.1" customHeight="1">
      <c r="A294" s="55"/>
      <c r="B294" s="39"/>
      <c r="C294" s="39"/>
      <c r="D294" s="39" t="str">
        <f t="shared" si="8"/>
        <v>ТЭЦ-1</v>
      </c>
      <c r="E294" s="16" t="s">
        <v>32</v>
      </c>
      <c r="F294" s="32" t="s">
        <v>133</v>
      </c>
      <c r="G294" s="31"/>
      <c r="H294" s="8">
        <v>12</v>
      </c>
      <c r="I294" s="31"/>
    </row>
    <row r="295" spans="1:269" ht="50.1" customHeight="1">
      <c r="A295" s="55"/>
      <c r="B295" s="39"/>
      <c r="C295" s="39"/>
      <c r="D295" s="39" t="str">
        <f t="shared" si="8"/>
        <v>ТЭЦ-1</v>
      </c>
      <c r="E295" s="16" t="s">
        <v>32</v>
      </c>
      <c r="F295" s="32" t="s">
        <v>132</v>
      </c>
      <c r="G295" s="31"/>
      <c r="H295" s="8">
        <v>12</v>
      </c>
      <c r="I295" s="31"/>
    </row>
    <row r="296" spans="1:269" ht="49.9" customHeight="1">
      <c r="A296" s="55"/>
      <c r="B296" s="39"/>
      <c r="C296" s="39"/>
      <c r="D296" s="39" t="str">
        <f t="shared" si="8"/>
        <v>ТЭЦ-1</v>
      </c>
      <c r="E296" s="16" t="s">
        <v>32</v>
      </c>
      <c r="F296" s="32" t="s">
        <v>17</v>
      </c>
      <c r="G296" s="31"/>
      <c r="H296" s="8">
        <v>12</v>
      </c>
      <c r="I296" s="31"/>
      <c r="K296" s="34"/>
    </row>
    <row r="297" spans="1:269" ht="50.1" customHeight="1">
      <c r="A297" s="55"/>
      <c r="B297" s="39"/>
      <c r="C297" s="39"/>
      <c r="D297" s="39" t="str">
        <f t="shared" si="8"/>
        <v>ТЭЦ-1</v>
      </c>
      <c r="E297" s="16" t="s">
        <v>32</v>
      </c>
      <c r="F297" s="32" t="s">
        <v>29</v>
      </c>
      <c r="G297" s="31"/>
      <c r="H297" s="8">
        <v>12</v>
      </c>
      <c r="I297" s="31"/>
    </row>
    <row r="298" spans="1:269" ht="50.1" customHeight="1">
      <c r="A298" s="55"/>
      <c r="B298" s="39"/>
      <c r="C298" s="39"/>
      <c r="D298" s="39" t="str">
        <f t="shared" si="8"/>
        <v>ТЭЦ-1</v>
      </c>
      <c r="E298" s="16" t="s">
        <v>32</v>
      </c>
      <c r="F298" s="32" t="s">
        <v>28</v>
      </c>
      <c r="G298" s="31"/>
      <c r="H298" s="8">
        <v>9.1999999999999993</v>
      </c>
      <c r="I298" s="31"/>
    </row>
    <row r="299" spans="1:269" ht="50.1" customHeight="1">
      <c r="A299" s="56"/>
      <c r="B299" s="39"/>
      <c r="C299" s="39"/>
      <c r="D299" s="39" t="str">
        <f t="shared" si="8"/>
        <v>ТЭЦ-1</v>
      </c>
      <c r="E299" s="16" t="s">
        <v>32</v>
      </c>
      <c r="F299" s="32" t="s">
        <v>27</v>
      </c>
      <c r="G299" s="31"/>
      <c r="H299" s="8">
        <v>9.1999999999999993</v>
      </c>
      <c r="I299" s="31"/>
    </row>
    <row r="300" spans="1:269" s="34" customFormat="1" ht="50.1" customHeight="1">
      <c r="A300" s="54">
        <v>14</v>
      </c>
      <c r="B300" s="18"/>
      <c r="C300" s="6"/>
      <c r="D300" s="29" t="str">
        <f t="shared" si="8"/>
        <v>ТЭЦ-1</v>
      </c>
      <c r="E300" s="33" t="s">
        <v>26</v>
      </c>
      <c r="F300" s="52"/>
      <c r="G300" s="30">
        <v>98</v>
      </c>
      <c r="H300" s="7">
        <v>560</v>
      </c>
      <c r="I300" s="40"/>
      <c r="FS300" s="17"/>
      <c r="FT300" s="17"/>
      <c r="FU300" s="17"/>
      <c r="FV300" s="17"/>
      <c r="FW300" s="17"/>
      <c r="FX300" s="17"/>
      <c r="FY300" s="17"/>
      <c r="FZ300" s="17"/>
      <c r="GA300" s="17"/>
      <c r="GB300" s="17"/>
      <c r="GC300" s="17"/>
      <c r="GD300" s="17"/>
      <c r="GE300" s="17"/>
      <c r="GF300" s="17"/>
      <c r="GG300" s="17"/>
      <c r="GH300" s="17"/>
      <c r="GI300" s="17"/>
      <c r="GJ300" s="17"/>
      <c r="GK300" s="17"/>
      <c r="GL300" s="17"/>
      <c r="GM300" s="17"/>
      <c r="GN300" s="17"/>
      <c r="GO300" s="17"/>
      <c r="GP300" s="17"/>
      <c r="GQ300" s="17"/>
      <c r="GR300" s="17"/>
      <c r="GS300" s="17"/>
      <c r="GT300" s="17"/>
      <c r="GU300" s="17"/>
      <c r="GV300" s="17"/>
      <c r="GW300" s="17"/>
      <c r="GX300" s="17"/>
      <c r="GY300" s="17"/>
      <c r="GZ300" s="17"/>
      <c r="HA300" s="17"/>
      <c r="HB300" s="17"/>
      <c r="HC300" s="17"/>
      <c r="HD300" s="17"/>
      <c r="HE300" s="17"/>
      <c r="HF300" s="17"/>
      <c r="HG300" s="17"/>
      <c r="HH300" s="17"/>
      <c r="HI300" s="17"/>
      <c r="HJ300" s="17"/>
      <c r="HK300" s="17"/>
      <c r="HL300" s="17"/>
      <c r="HM300" s="17"/>
      <c r="HN300" s="17"/>
      <c r="HO300" s="17"/>
      <c r="HP300" s="17"/>
      <c r="HQ300" s="17"/>
      <c r="HR300" s="17"/>
      <c r="HS300" s="17"/>
      <c r="HT300" s="17"/>
      <c r="HU300" s="17"/>
      <c r="HV300" s="17"/>
      <c r="HW300" s="17"/>
      <c r="HX300" s="17"/>
      <c r="HY300" s="17"/>
      <c r="HZ300" s="17"/>
      <c r="IA300" s="17"/>
      <c r="IB300" s="17"/>
      <c r="IC300" s="17"/>
      <c r="ID300" s="17"/>
      <c r="IE300" s="17"/>
      <c r="IF300" s="17"/>
      <c r="IG300" s="17"/>
      <c r="IH300" s="17"/>
      <c r="II300" s="17"/>
      <c r="IJ300" s="17"/>
      <c r="IK300" s="17"/>
      <c r="IL300" s="17"/>
      <c r="IM300" s="17"/>
      <c r="IN300" s="17"/>
      <c r="IO300" s="17"/>
      <c r="IP300" s="17"/>
      <c r="IQ300" s="17"/>
      <c r="IR300" s="17"/>
      <c r="IS300" s="17"/>
      <c r="IT300" s="17"/>
      <c r="IU300" s="17"/>
      <c r="IV300" s="17"/>
      <c r="IW300" s="17"/>
      <c r="IX300" s="17"/>
      <c r="IY300" s="17"/>
      <c r="IZ300" s="17"/>
      <c r="JA300" s="17"/>
      <c r="JB300" s="17"/>
      <c r="JC300" s="17"/>
      <c r="JD300" s="17"/>
      <c r="JE300" s="17"/>
      <c r="JF300" s="17"/>
      <c r="JG300" s="17"/>
      <c r="JH300" s="17"/>
      <c r="JI300" s="17"/>
    </row>
    <row r="301" spans="1:269" ht="50.1" customHeight="1">
      <c r="A301" s="55"/>
      <c r="B301" s="20"/>
      <c r="C301" s="20"/>
      <c r="D301" s="20" t="str">
        <f t="shared" si="8"/>
        <v>ТЭЦ-1</v>
      </c>
      <c r="E301" s="16" t="s">
        <v>26</v>
      </c>
      <c r="F301" s="32" t="s">
        <v>321</v>
      </c>
      <c r="G301" s="2"/>
      <c r="H301" s="38">
        <v>351</v>
      </c>
      <c r="I301" s="39"/>
      <c r="FS301" s="34"/>
      <c r="FT301" s="34"/>
      <c r="FU301" s="34"/>
      <c r="FV301" s="34"/>
      <c r="FW301" s="34"/>
      <c r="FX301" s="34"/>
      <c r="FY301" s="34"/>
      <c r="FZ301" s="34"/>
      <c r="GA301" s="34"/>
      <c r="GB301" s="34"/>
      <c r="GC301" s="34"/>
      <c r="GD301" s="34"/>
      <c r="GE301" s="34"/>
      <c r="GF301" s="34"/>
      <c r="GG301" s="34"/>
      <c r="GH301" s="34"/>
      <c r="GI301" s="34"/>
      <c r="GJ301" s="34"/>
      <c r="GK301" s="34"/>
      <c r="GL301" s="34"/>
      <c r="GM301" s="34"/>
      <c r="GN301" s="34"/>
      <c r="GO301" s="34"/>
      <c r="GP301" s="34"/>
      <c r="GQ301" s="34"/>
      <c r="GR301" s="34"/>
      <c r="GS301" s="34"/>
      <c r="GT301" s="34"/>
      <c r="GU301" s="34"/>
      <c r="GV301" s="34"/>
      <c r="GW301" s="34"/>
      <c r="GX301" s="34"/>
      <c r="GY301" s="34"/>
      <c r="GZ301" s="34"/>
      <c r="HA301" s="34"/>
      <c r="HB301" s="34"/>
      <c r="HC301" s="34"/>
      <c r="HD301" s="34"/>
      <c r="HE301" s="34"/>
      <c r="HF301" s="34"/>
      <c r="HG301" s="34"/>
      <c r="HH301" s="34"/>
      <c r="HI301" s="34"/>
      <c r="HJ301" s="34"/>
      <c r="HK301" s="34"/>
      <c r="HL301" s="34"/>
      <c r="HM301" s="34"/>
      <c r="HN301" s="34"/>
      <c r="HO301" s="34"/>
      <c r="HP301" s="34"/>
      <c r="HQ301" s="34"/>
      <c r="HR301" s="34"/>
      <c r="HS301" s="34"/>
      <c r="HT301" s="34"/>
      <c r="HU301" s="34"/>
      <c r="HV301" s="34"/>
      <c r="HW301" s="34"/>
      <c r="HX301" s="34"/>
      <c r="HY301" s="34"/>
      <c r="HZ301" s="34"/>
      <c r="IA301" s="34"/>
      <c r="IB301" s="34"/>
      <c r="IC301" s="34"/>
      <c r="ID301" s="34"/>
      <c r="IE301" s="34"/>
      <c r="IF301" s="34"/>
      <c r="IG301" s="34"/>
      <c r="IH301" s="34"/>
      <c r="II301" s="34"/>
      <c r="IJ301" s="34"/>
      <c r="IK301" s="34"/>
      <c r="IL301" s="34"/>
      <c r="IM301" s="34"/>
      <c r="IN301" s="34"/>
      <c r="IO301" s="34"/>
      <c r="IP301" s="34"/>
      <c r="IQ301" s="34"/>
      <c r="IR301" s="34"/>
      <c r="IS301" s="34"/>
      <c r="IT301" s="34"/>
      <c r="IU301" s="34"/>
      <c r="IV301" s="34"/>
      <c r="IW301" s="34"/>
      <c r="IX301" s="34"/>
      <c r="IY301" s="34"/>
      <c r="IZ301" s="34"/>
      <c r="JA301" s="34"/>
      <c r="JB301" s="34"/>
      <c r="JC301" s="34"/>
      <c r="JD301" s="34"/>
      <c r="JE301" s="34"/>
      <c r="JF301" s="34"/>
      <c r="JG301" s="34"/>
      <c r="JH301" s="34"/>
      <c r="JI301" s="34"/>
    </row>
    <row r="302" spans="1:269" ht="50.1" customHeight="1">
      <c r="A302" s="55"/>
      <c r="B302" s="20"/>
      <c r="C302" s="20"/>
      <c r="D302" s="20" t="str">
        <f t="shared" si="8"/>
        <v>ТЭЦ-1</v>
      </c>
      <c r="E302" s="16" t="s">
        <v>26</v>
      </c>
      <c r="F302" s="32" t="s">
        <v>106</v>
      </c>
      <c r="G302" s="2"/>
      <c r="H302" s="38">
        <v>67</v>
      </c>
      <c r="I302" s="39"/>
      <c r="FS302" s="34"/>
      <c r="FT302" s="34"/>
      <c r="FU302" s="34"/>
      <c r="FV302" s="34"/>
      <c r="FW302" s="34"/>
      <c r="FX302" s="34"/>
      <c r="FY302" s="34"/>
      <c r="FZ302" s="34"/>
      <c r="GA302" s="34"/>
      <c r="GB302" s="34"/>
      <c r="GC302" s="34"/>
      <c r="GD302" s="34"/>
      <c r="GE302" s="34"/>
      <c r="GF302" s="34"/>
      <c r="GG302" s="34"/>
      <c r="GH302" s="34"/>
      <c r="GI302" s="34"/>
      <c r="GJ302" s="34"/>
      <c r="GK302" s="34"/>
      <c r="GL302" s="34"/>
      <c r="GM302" s="34"/>
      <c r="GN302" s="34"/>
      <c r="GO302" s="34"/>
      <c r="GP302" s="34"/>
      <c r="GQ302" s="34"/>
      <c r="GR302" s="34"/>
      <c r="GS302" s="34"/>
      <c r="GT302" s="34"/>
      <c r="GU302" s="34"/>
      <c r="GV302" s="34"/>
      <c r="GW302" s="34"/>
      <c r="GX302" s="34"/>
      <c r="GY302" s="34"/>
      <c r="GZ302" s="34"/>
      <c r="HA302" s="34"/>
      <c r="HB302" s="34"/>
      <c r="HC302" s="34"/>
      <c r="HD302" s="34"/>
      <c r="HE302" s="34"/>
      <c r="HF302" s="34"/>
      <c r="HG302" s="34"/>
      <c r="HH302" s="34"/>
      <c r="HI302" s="34"/>
      <c r="HJ302" s="34"/>
      <c r="HK302" s="34"/>
      <c r="HL302" s="34"/>
      <c r="HM302" s="34"/>
      <c r="HN302" s="34"/>
      <c r="HO302" s="34"/>
      <c r="HP302" s="34"/>
      <c r="HQ302" s="34"/>
      <c r="HR302" s="34"/>
      <c r="HS302" s="34"/>
      <c r="HT302" s="34"/>
      <c r="HU302" s="34"/>
      <c r="HV302" s="34"/>
      <c r="HW302" s="34"/>
      <c r="HX302" s="34"/>
      <c r="HY302" s="34"/>
      <c r="HZ302" s="34"/>
      <c r="IA302" s="34"/>
      <c r="IB302" s="34"/>
      <c r="IC302" s="34"/>
      <c r="ID302" s="34"/>
      <c r="IE302" s="34"/>
      <c r="IF302" s="34"/>
      <c r="IG302" s="34"/>
      <c r="IH302" s="34"/>
      <c r="II302" s="34"/>
      <c r="IJ302" s="34"/>
      <c r="IK302" s="34"/>
      <c r="IL302" s="34"/>
      <c r="IM302" s="34"/>
      <c r="IN302" s="34"/>
      <c r="IO302" s="34"/>
      <c r="IP302" s="34"/>
      <c r="IQ302" s="34"/>
      <c r="IR302" s="34"/>
      <c r="IS302" s="34"/>
      <c r="IT302" s="34"/>
      <c r="IU302" s="34"/>
      <c r="IV302" s="34"/>
      <c r="IW302" s="34"/>
      <c r="IX302" s="34"/>
      <c r="IY302" s="34"/>
      <c r="IZ302" s="34"/>
      <c r="JA302" s="34"/>
      <c r="JB302" s="34"/>
      <c r="JC302" s="34"/>
      <c r="JD302" s="34"/>
      <c r="JE302" s="34"/>
      <c r="JF302" s="34"/>
      <c r="JG302" s="34"/>
      <c r="JH302" s="34"/>
      <c r="JI302" s="34"/>
    </row>
    <row r="303" spans="1:269" ht="49.9" customHeight="1">
      <c r="A303" s="56"/>
      <c r="B303" s="39"/>
      <c r="C303" s="39"/>
      <c r="D303" s="39" t="str">
        <f t="shared" si="8"/>
        <v>ТЭЦ-1</v>
      </c>
      <c r="E303" s="16" t="s">
        <v>26</v>
      </c>
      <c r="F303" s="32" t="s">
        <v>322</v>
      </c>
      <c r="G303" s="31"/>
      <c r="H303" s="8">
        <v>209</v>
      </c>
      <c r="I303" s="39"/>
    </row>
    <row r="304" spans="1:269" s="34" customFormat="1" ht="50.1" customHeight="1">
      <c r="A304" s="54">
        <v>15</v>
      </c>
      <c r="B304" s="18"/>
      <c r="C304" s="6"/>
      <c r="D304" s="29" t="str">
        <f t="shared" si="8"/>
        <v>ТЭЦ-1</v>
      </c>
      <c r="E304" s="3" t="s">
        <v>25</v>
      </c>
      <c r="F304" s="3"/>
      <c r="G304" s="30">
        <v>1321</v>
      </c>
      <c r="H304" s="7">
        <v>228</v>
      </c>
      <c r="I304" s="40"/>
      <c r="FS304" s="17"/>
      <c r="FT304" s="17"/>
      <c r="FU304" s="17"/>
      <c r="FV304" s="17"/>
      <c r="FW304" s="17"/>
      <c r="FX304" s="17"/>
      <c r="FY304" s="17"/>
      <c r="FZ304" s="17"/>
      <c r="GA304" s="17"/>
      <c r="GB304" s="17"/>
      <c r="GC304" s="17"/>
      <c r="GD304" s="17"/>
      <c r="GE304" s="17"/>
      <c r="GF304" s="17"/>
      <c r="GG304" s="17"/>
      <c r="GH304" s="17"/>
      <c r="GI304" s="17"/>
      <c r="GJ304" s="17"/>
      <c r="GK304" s="17"/>
      <c r="GL304" s="17"/>
      <c r="GM304" s="17"/>
      <c r="GN304" s="17"/>
      <c r="GO304" s="17"/>
      <c r="GP304" s="17"/>
      <c r="GQ304" s="17"/>
      <c r="GR304" s="17"/>
      <c r="GS304" s="17"/>
      <c r="GT304" s="17"/>
      <c r="GU304" s="17"/>
      <c r="GV304" s="17"/>
      <c r="GW304" s="17"/>
      <c r="GX304" s="17"/>
      <c r="GY304" s="17"/>
      <c r="GZ304" s="17"/>
      <c r="HA304" s="17"/>
      <c r="HB304" s="17"/>
      <c r="HC304" s="17"/>
      <c r="HD304" s="17"/>
      <c r="HE304" s="17"/>
      <c r="HF304" s="17"/>
      <c r="HG304" s="17"/>
      <c r="HH304" s="17"/>
      <c r="HI304" s="17"/>
      <c r="HJ304" s="17"/>
      <c r="HK304" s="17"/>
      <c r="HL304" s="17"/>
      <c r="HM304" s="17"/>
      <c r="HN304" s="17"/>
      <c r="HO304" s="17"/>
      <c r="HP304" s="17"/>
      <c r="HQ304" s="17"/>
      <c r="HR304" s="17"/>
      <c r="HS304" s="17"/>
      <c r="HT304" s="17"/>
      <c r="HU304" s="17"/>
      <c r="HV304" s="17"/>
      <c r="HW304" s="17"/>
      <c r="HX304" s="17"/>
      <c r="HY304" s="17"/>
      <c r="HZ304" s="17"/>
      <c r="IA304" s="17"/>
      <c r="IB304" s="17"/>
      <c r="IC304" s="17"/>
      <c r="ID304" s="17"/>
      <c r="IE304" s="17"/>
      <c r="IF304" s="17"/>
      <c r="IG304" s="17"/>
      <c r="IH304" s="17"/>
      <c r="II304" s="17"/>
      <c r="IJ304" s="17"/>
      <c r="IK304" s="17"/>
      <c r="IL304" s="17"/>
      <c r="IM304" s="17"/>
      <c r="IN304" s="17"/>
      <c r="IO304" s="17"/>
      <c r="IP304" s="17"/>
      <c r="IQ304" s="17"/>
      <c r="IR304" s="17"/>
      <c r="IS304" s="17"/>
      <c r="IT304" s="17"/>
      <c r="IU304" s="17"/>
      <c r="IV304" s="17"/>
      <c r="IW304" s="17"/>
      <c r="IX304" s="17"/>
      <c r="IY304" s="17"/>
      <c r="IZ304" s="17"/>
      <c r="JA304" s="17"/>
      <c r="JB304" s="17"/>
      <c r="JC304" s="17"/>
      <c r="JD304" s="17"/>
      <c r="JE304" s="17"/>
      <c r="JF304" s="17"/>
      <c r="JG304" s="17"/>
      <c r="JH304" s="17"/>
      <c r="JI304" s="17"/>
    </row>
    <row r="305" spans="1:269" s="19" customFormat="1" ht="50.1" customHeight="1">
      <c r="A305" s="55"/>
      <c r="B305" s="39"/>
      <c r="C305" s="39"/>
      <c r="D305" s="39" t="str">
        <f t="shared" si="8"/>
        <v>ТЭЦ-1</v>
      </c>
      <c r="E305" s="4" t="s">
        <v>25</v>
      </c>
      <c r="F305" s="32" t="s">
        <v>322</v>
      </c>
      <c r="G305" s="31"/>
      <c r="H305" s="8">
        <v>28</v>
      </c>
      <c r="I305" s="39"/>
      <c r="FS305" s="34"/>
      <c r="FT305" s="34"/>
      <c r="FU305" s="34"/>
      <c r="FV305" s="34"/>
      <c r="FW305" s="34"/>
      <c r="FX305" s="34"/>
      <c r="FY305" s="34"/>
      <c r="FZ305" s="34"/>
      <c r="GA305" s="34"/>
      <c r="GB305" s="34"/>
      <c r="GC305" s="34"/>
      <c r="GD305" s="34"/>
      <c r="GE305" s="34"/>
      <c r="GF305" s="34"/>
      <c r="GG305" s="34"/>
      <c r="GH305" s="34"/>
      <c r="GI305" s="34"/>
      <c r="GJ305" s="34"/>
      <c r="GK305" s="34"/>
      <c r="GL305" s="34"/>
      <c r="GM305" s="34"/>
      <c r="GN305" s="34"/>
      <c r="GO305" s="34"/>
      <c r="GP305" s="34"/>
      <c r="GQ305" s="34"/>
      <c r="GR305" s="34"/>
      <c r="GS305" s="34"/>
      <c r="GT305" s="34"/>
      <c r="GU305" s="34"/>
      <c r="GV305" s="34"/>
      <c r="GW305" s="34"/>
      <c r="GX305" s="34"/>
      <c r="GY305" s="34"/>
      <c r="GZ305" s="34"/>
      <c r="HA305" s="34"/>
      <c r="HB305" s="34"/>
      <c r="HC305" s="34"/>
      <c r="HD305" s="34"/>
      <c r="HE305" s="34"/>
      <c r="HF305" s="34"/>
      <c r="HG305" s="34"/>
      <c r="HH305" s="34"/>
      <c r="HI305" s="34"/>
      <c r="HJ305" s="34"/>
      <c r="HK305" s="34"/>
      <c r="HL305" s="34"/>
      <c r="HM305" s="34"/>
      <c r="HN305" s="34"/>
      <c r="HO305" s="34"/>
      <c r="HP305" s="34"/>
      <c r="HQ305" s="34"/>
      <c r="HR305" s="34"/>
      <c r="HS305" s="34"/>
      <c r="HT305" s="34"/>
      <c r="HU305" s="34"/>
      <c r="HV305" s="34"/>
      <c r="HW305" s="34"/>
      <c r="HX305" s="34"/>
      <c r="HY305" s="34"/>
      <c r="HZ305" s="34"/>
      <c r="IA305" s="34"/>
      <c r="IB305" s="34"/>
      <c r="IC305" s="34"/>
      <c r="ID305" s="34"/>
      <c r="IE305" s="34"/>
      <c r="IF305" s="34"/>
      <c r="IG305" s="34"/>
      <c r="IH305" s="34"/>
      <c r="II305" s="34"/>
      <c r="IJ305" s="34"/>
      <c r="IK305" s="34"/>
      <c r="IL305" s="34"/>
      <c r="IM305" s="34"/>
      <c r="IN305" s="34"/>
      <c r="IO305" s="34"/>
      <c r="IP305" s="34"/>
      <c r="IQ305" s="34"/>
      <c r="IR305" s="34"/>
      <c r="IS305" s="34"/>
      <c r="IT305" s="34"/>
      <c r="IU305" s="34"/>
      <c r="IV305" s="34"/>
      <c r="IW305" s="34"/>
      <c r="IX305" s="34"/>
      <c r="IY305" s="34"/>
      <c r="IZ305" s="34"/>
      <c r="JA305" s="34"/>
      <c r="JB305" s="34"/>
      <c r="JC305" s="34"/>
      <c r="JD305" s="34"/>
      <c r="JE305" s="34"/>
      <c r="JF305" s="34"/>
      <c r="JG305" s="34"/>
      <c r="JH305" s="34"/>
      <c r="JI305" s="34"/>
    </row>
    <row r="306" spans="1:269" s="19" customFormat="1" ht="50.1" customHeight="1">
      <c r="A306" s="55"/>
      <c r="B306" s="39"/>
      <c r="C306" s="39"/>
      <c r="D306" s="39" t="str">
        <f t="shared" si="8"/>
        <v>ТЭЦ-1</v>
      </c>
      <c r="E306" s="4" t="s">
        <v>25</v>
      </c>
      <c r="F306" s="32" t="s">
        <v>106</v>
      </c>
      <c r="G306" s="31"/>
      <c r="H306" s="8">
        <v>20</v>
      </c>
      <c r="I306" s="39"/>
      <c r="FS306" s="34"/>
      <c r="FT306" s="34"/>
      <c r="FU306" s="34"/>
      <c r="FV306" s="34"/>
      <c r="FW306" s="34"/>
      <c r="FX306" s="34"/>
      <c r="FY306" s="34"/>
      <c r="FZ306" s="34"/>
      <c r="GA306" s="34"/>
      <c r="GB306" s="34"/>
      <c r="GC306" s="34"/>
      <c r="GD306" s="34"/>
      <c r="GE306" s="34"/>
      <c r="GF306" s="34"/>
      <c r="GG306" s="34"/>
      <c r="GH306" s="34"/>
      <c r="GI306" s="34"/>
      <c r="GJ306" s="34"/>
      <c r="GK306" s="34"/>
      <c r="GL306" s="34"/>
      <c r="GM306" s="34"/>
      <c r="GN306" s="34"/>
      <c r="GO306" s="34"/>
      <c r="GP306" s="34"/>
      <c r="GQ306" s="34"/>
      <c r="GR306" s="34"/>
      <c r="GS306" s="34"/>
      <c r="GT306" s="34"/>
      <c r="GU306" s="34"/>
      <c r="GV306" s="34"/>
      <c r="GW306" s="34"/>
      <c r="GX306" s="34"/>
      <c r="GY306" s="34"/>
      <c r="GZ306" s="34"/>
      <c r="HA306" s="34"/>
      <c r="HB306" s="34"/>
      <c r="HC306" s="34"/>
      <c r="HD306" s="34"/>
      <c r="HE306" s="34"/>
      <c r="HF306" s="34"/>
      <c r="HG306" s="34"/>
      <c r="HH306" s="34"/>
      <c r="HI306" s="34"/>
      <c r="HJ306" s="34"/>
      <c r="HK306" s="34"/>
      <c r="HL306" s="34"/>
      <c r="HM306" s="34"/>
      <c r="HN306" s="34"/>
      <c r="HO306" s="34"/>
      <c r="HP306" s="34"/>
      <c r="HQ306" s="34"/>
      <c r="HR306" s="34"/>
      <c r="HS306" s="34"/>
      <c r="HT306" s="34"/>
      <c r="HU306" s="34"/>
      <c r="HV306" s="34"/>
      <c r="HW306" s="34"/>
      <c r="HX306" s="34"/>
      <c r="HY306" s="34"/>
      <c r="HZ306" s="34"/>
      <c r="IA306" s="34"/>
      <c r="IB306" s="34"/>
      <c r="IC306" s="34"/>
      <c r="ID306" s="34"/>
      <c r="IE306" s="34"/>
      <c r="IF306" s="34"/>
      <c r="IG306" s="34"/>
      <c r="IH306" s="34"/>
      <c r="II306" s="34"/>
      <c r="IJ306" s="34"/>
      <c r="IK306" s="34"/>
      <c r="IL306" s="34"/>
      <c r="IM306" s="34"/>
      <c r="IN306" s="34"/>
      <c r="IO306" s="34"/>
      <c r="IP306" s="34"/>
      <c r="IQ306" s="34"/>
      <c r="IR306" s="34"/>
      <c r="IS306" s="34"/>
      <c r="IT306" s="34"/>
      <c r="IU306" s="34"/>
      <c r="IV306" s="34"/>
      <c r="IW306" s="34"/>
      <c r="IX306" s="34"/>
      <c r="IY306" s="34"/>
      <c r="IZ306" s="34"/>
      <c r="JA306" s="34"/>
      <c r="JB306" s="34"/>
      <c r="JC306" s="34"/>
      <c r="JD306" s="34"/>
      <c r="JE306" s="34"/>
      <c r="JF306" s="34"/>
      <c r="JG306" s="34"/>
      <c r="JH306" s="34"/>
      <c r="JI306" s="34"/>
    </row>
    <row r="307" spans="1:269" s="24" customFormat="1" ht="50.1" customHeight="1">
      <c r="A307" s="56"/>
      <c r="B307" s="39"/>
      <c r="C307" s="39"/>
      <c r="D307" s="39" t="str">
        <f t="shared" si="8"/>
        <v>ТЭЦ-1</v>
      </c>
      <c r="E307" s="4" t="s">
        <v>25</v>
      </c>
      <c r="F307" s="32" t="s">
        <v>323</v>
      </c>
      <c r="G307" s="31"/>
      <c r="H307" s="8">
        <v>201</v>
      </c>
      <c r="I307" s="39"/>
      <c r="FS307" s="19"/>
      <c r="FT307" s="19"/>
      <c r="FU307" s="19"/>
      <c r="FV307" s="19"/>
      <c r="FW307" s="19"/>
      <c r="FX307" s="19"/>
      <c r="FY307" s="19"/>
      <c r="FZ307" s="19"/>
      <c r="GA307" s="19"/>
      <c r="GB307" s="19"/>
      <c r="GC307" s="19"/>
      <c r="GD307" s="19"/>
      <c r="GE307" s="19"/>
      <c r="GF307" s="19"/>
      <c r="GG307" s="19"/>
      <c r="GH307" s="19"/>
      <c r="GI307" s="19"/>
      <c r="GJ307" s="19"/>
      <c r="GK307" s="19"/>
      <c r="GL307" s="19"/>
      <c r="GM307" s="19"/>
      <c r="GN307" s="19"/>
      <c r="GO307" s="19"/>
      <c r="GP307" s="19"/>
      <c r="GQ307" s="19"/>
      <c r="GR307" s="19"/>
      <c r="GS307" s="19"/>
      <c r="GT307" s="19"/>
      <c r="GU307" s="19"/>
      <c r="GV307" s="19"/>
      <c r="GW307" s="19"/>
      <c r="GX307" s="19"/>
      <c r="GY307" s="19"/>
      <c r="GZ307" s="19"/>
      <c r="HA307" s="19"/>
      <c r="HB307" s="19"/>
      <c r="HC307" s="19"/>
      <c r="HD307" s="19"/>
      <c r="HE307" s="19"/>
      <c r="HF307" s="19"/>
      <c r="HG307" s="19"/>
      <c r="HH307" s="19"/>
      <c r="HI307" s="19"/>
      <c r="HJ307" s="19"/>
      <c r="HK307" s="19"/>
      <c r="HL307" s="19"/>
      <c r="HM307" s="19"/>
      <c r="HN307" s="19"/>
      <c r="HO307" s="19"/>
      <c r="HP307" s="19"/>
      <c r="HQ307" s="19"/>
      <c r="HR307" s="19"/>
      <c r="HS307" s="19"/>
      <c r="HT307" s="19"/>
      <c r="HU307" s="19"/>
      <c r="HV307" s="19"/>
      <c r="HW307" s="19"/>
      <c r="HX307" s="19"/>
      <c r="HY307" s="19"/>
      <c r="HZ307" s="19"/>
      <c r="IA307" s="19"/>
      <c r="IB307" s="19"/>
      <c r="IC307" s="19"/>
      <c r="ID307" s="19"/>
      <c r="IE307" s="19"/>
      <c r="IF307" s="19"/>
      <c r="IG307" s="19"/>
      <c r="IH307" s="19"/>
      <c r="II307" s="19"/>
      <c r="IJ307" s="19"/>
      <c r="IK307" s="19"/>
      <c r="IL307" s="19"/>
      <c r="IM307" s="19"/>
      <c r="IN307" s="19"/>
      <c r="IO307" s="19"/>
      <c r="IP307" s="19"/>
      <c r="IQ307" s="19"/>
      <c r="IR307" s="19"/>
      <c r="IS307" s="19"/>
      <c r="IT307" s="19"/>
      <c r="IU307" s="19"/>
      <c r="IV307" s="19"/>
      <c r="IW307" s="19"/>
      <c r="IX307" s="19"/>
      <c r="IY307" s="19"/>
      <c r="IZ307" s="19"/>
      <c r="JA307" s="19"/>
      <c r="JB307" s="19"/>
      <c r="JC307" s="19"/>
      <c r="JD307" s="19"/>
      <c r="JE307" s="19"/>
      <c r="JF307" s="19"/>
      <c r="JG307" s="19"/>
      <c r="JH307" s="19"/>
      <c r="JI307" s="19"/>
    </row>
    <row r="308" spans="1:269" ht="50.1" customHeight="1">
      <c r="A308" s="54">
        <v>16</v>
      </c>
      <c r="B308" s="39"/>
      <c r="C308" s="39"/>
      <c r="D308" s="29" t="str">
        <f t="shared" si="8"/>
        <v>ТЭЦ-1</v>
      </c>
      <c r="E308" s="1" t="s">
        <v>87</v>
      </c>
      <c r="F308" s="27"/>
      <c r="G308" s="10"/>
      <c r="H308" s="7">
        <v>1296</v>
      </c>
      <c r="I308" s="11"/>
      <c r="FS308" s="24"/>
      <c r="FT308" s="24"/>
      <c r="FU308" s="24"/>
      <c r="FV308" s="24"/>
      <c r="FW308" s="24"/>
      <c r="FX308" s="24"/>
      <c r="FY308" s="24"/>
      <c r="FZ308" s="24"/>
      <c r="GA308" s="24"/>
      <c r="GB308" s="24"/>
      <c r="GC308" s="24"/>
      <c r="GD308" s="24"/>
      <c r="GE308" s="24"/>
      <c r="GF308" s="24"/>
      <c r="GG308" s="24"/>
      <c r="GH308" s="24"/>
      <c r="GI308" s="24"/>
      <c r="GJ308" s="24"/>
      <c r="GK308" s="24"/>
      <c r="GL308" s="24"/>
      <c r="GM308" s="24"/>
      <c r="GN308" s="24"/>
      <c r="GO308" s="24"/>
      <c r="GP308" s="24"/>
      <c r="GQ308" s="24"/>
      <c r="GR308" s="24"/>
      <c r="GS308" s="24"/>
      <c r="GT308" s="24"/>
      <c r="GU308" s="24"/>
      <c r="GV308" s="24"/>
      <c r="GW308" s="24"/>
      <c r="GX308" s="24"/>
      <c r="GY308" s="24"/>
      <c r="GZ308" s="24"/>
      <c r="HA308" s="24"/>
      <c r="HB308" s="24"/>
      <c r="HC308" s="24"/>
      <c r="HD308" s="24"/>
      <c r="HE308" s="24"/>
      <c r="HF308" s="24"/>
      <c r="HG308" s="24"/>
      <c r="HH308" s="24"/>
      <c r="HI308" s="24"/>
      <c r="HJ308" s="24"/>
      <c r="HK308" s="24"/>
      <c r="HL308" s="24"/>
      <c r="HM308" s="24"/>
      <c r="HN308" s="24"/>
      <c r="HO308" s="24"/>
      <c r="HP308" s="24"/>
      <c r="HQ308" s="24"/>
      <c r="HR308" s="24"/>
      <c r="HS308" s="24"/>
      <c r="HT308" s="24"/>
      <c r="HU308" s="24"/>
      <c r="HV308" s="24"/>
      <c r="HW308" s="24"/>
      <c r="HX308" s="24"/>
      <c r="HY308" s="24"/>
      <c r="HZ308" s="24"/>
      <c r="IA308" s="24"/>
      <c r="IB308" s="24"/>
      <c r="IC308" s="24"/>
      <c r="ID308" s="24"/>
      <c r="IE308" s="24"/>
      <c r="IF308" s="24"/>
      <c r="IG308" s="24"/>
      <c r="IH308" s="24"/>
      <c r="II308" s="24"/>
      <c r="IJ308" s="24"/>
      <c r="IK308" s="24"/>
      <c r="IL308" s="24"/>
      <c r="IM308" s="24"/>
      <c r="IN308" s="24"/>
      <c r="IO308" s="24"/>
      <c r="IP308" s="24"/>
      <c r="IQ308" s="24"/>
      <c r="IR308" s="24"/>
      <c r="IS308" s="24"/>
      <c r="IT308" s="24"/>
      <c r="IU308" s="24"/>
      <c r="IV308" s="24"/>
      <c r="IW308" s="24"/>
      <c r="IX308" s="24"/>
      <c r="IY308" s="24"/>
      <c r="IZ308" s="24"/>
      <c r="JA308" s="24"/>
      <c r="JB308" s="24"/>
      <c r="JC308" s="24"/>
      <c r="JD308" s="24"/>
      <c r="JE308" s="24"/>
      <c r="JF308" s="24"/>
      <c r="JG308" s="24"/>
      <c r="JH308" s="24"/>
      <c r="JI308" s="24"/>
    </row>
    <row r="309" spans="1:269" ht="50.1" customHeight="1">
      <c r="A309" s="55"/>
      <c r="B309" s="39"/>
      <c r="C309" s="39"/>
      <c r="D309" s="39" t="str">
        <f>$D$258</f>
        <v>ТЭЦ-1</v>
      </c>
      <c r="E309" s="4" t="s">
        <v>87</v>
      </c>
      <c r="F309" s="32" t="s">
        <v>50</v>
      </c>
      <c r="G309" s="31"/>
      <c r="H309" s="8">
        <v>83.9</v>
      </c>
      <c r="I309" s="39"/>
    </row>
    <row r="310" spans="1:269" ht="50.1" customHeight="1">
      <c r="A310" s="55"/>
      <c r="B310" s="39"/>
      <c r="C310" s="39"/>
      <c r="D310" s="39" t="str">
        <f>$D$258</f>
        <v>ТЭЦ-1</v>
      </c>
      <c r="E310" s="4" t="s">
        <v>87</v>
      </c>
      <c r="F310" s="32" t="s">
        <v>324</v>
      </c>
      <c r="G310" s="31"/>
      <c r="H310" s="8">
        <v>175.3</v>
      </c>
      <c r="I310" s="39"/>
    </row>
    <row r="311" spans="1:269" ht="50.1" customHeight="1">
      <c r="A311" s="55"/>
      <c r="B311" s="39"/>
      <c r="C311" s="39"/>
      <c r="D311" s="39" t="str">
        <f>$D$258</f>
        <v>ТЭЦ-1</v>
      </c>
      <c r="E311" s="4" t="s">
        <v>87</v>
      </c>
      <c r="F311" s="32" t="s">
        <v>131</v>
      </c>
      <c r="G311" s="31"/>
      <c r="H311" s="8">
        <v>83</v>
      </c>
      <c r="I311" s="39"/>
    </row>
    <row r="312" spans="1:269" ht="50.1" customHeight="1">
      <c r="A312" s="55"/>
      <c r="B312" s="39"/>
      <c r="C312" s="39"/>
      <c r="D312" s="39" t="str">
        <f>$D$258</f>
        <v>ТЭЦ-1</v>
      </c>
      <c r="E312" s="4" t="s">
        <v>87</v>
      </c>
      <c r="F312" s="16" t="s">
        <v>129</v>
      </c>
      <c r="G312" s="31"/>
      <c r="H312" s="8">
        <v>20</v>
      </c>
      <c r="I312" s="39"/>
    </row>
    <row r="313" spans="1:269" ht="50.1" customHeight="1">
      <c r="A313" s="55"/>
      <c r="B313" s="39"/>
      <c r="C313" s="39"/>
      <c r="D313" s="39" t="str">
        <f>$D$258</f>
        <v>ТЭЦ-1</v>
      </c>
      <c r="E313" s="4" t="s">
        <v>87</v>
      </c>
      <c r="F313" s="16" t="s">
        <v>130</v>
      </c>
      <c r="G313" s="31"/>
      <c r="H313" s="8">
        <v>848</v>
      </c>
      <c r="I313" s="39"/>
    </row>
    <row r="314" spans="1:269" ht="50.1" customHeight="1">
      <c r="A314" s="57">
        <v>17</v>
      </c>
      <c r="B314" s="39"/>
      <c r="C314" s="39"/>
      <c r="D314" s="29" t="str">
        <f t="shared" ref="D314" si="9">$D$280</f>
        <v>ТЭЦ-1</v>
      </c>
      <c r="E314" s="1" t="s">
        <v>85</v>
      </c>
      <c r="F314" s="26"/>
      <c r="G314" s="10"/>
      <c r="H314" s="7">
        <v>2540.8000000000002</v>
      </c>
      <c r="I314" s="11"/>
    </row>
    <row r="315" spans="1:269" ht="50.1" customHeight="1">
      <c r="A315" s="57"/>
      <c r="B315" s="39"/>
      <c r="C315" s="39"/>
      <c r="D315" s="39" t="str">
        <f t="shared" ref="D315:D321" si="10">$D$258</f>
        <v>ТЭЦ-1</v>
      </c>
      <c r="E315" s="4" t="s">
        <v>85</v>
      </c>
      <c r="F315" s="32" t="s">
        <v>128</v>
      </c>
      <c r="G315" s="31"/>
      <c r="H315" s="8">
        <v>837.36</v>
      </c>
      <c r="I315" s="39"/>
    </row>
    <row r="316" spans="1:269" ht="50.1" customHeight="1">
      <c r="A316" s="57"/>
      <c r="B316" s="39"/>
      <c r="C316" s="39"/>
      <c r="D316" s="39" t="str">
        <f t="shared" si="10"/>
        <v>ТЭЦ-1</v>
      </c>
      <c r="E316" s="4" t="s">
        <v>85</v>
      </c>
      <c r="F316" s="32" t="s">
        <v>86</v>
      </c>
      <c r="G316" s="31"/>
      <c r="H316" s="8">
        <v>922</v>
      </c>
      <c r="I316" s="39"/>
    </row>
    <row r="317" spans="1:269" ht="50.1" customHeight="1">
      <c r="A317" s="57"/>
      <c r="B317" s="39"/>
      <c r="C317" s="39"/>
      <c r="D317" s="39" t="str">
        <f t="shared" si="10"/>
        <v>ТЭЦ-1</v>
      </c>
      <c r="E317" s="4" t="s">
        <v>85</v>
      </c>
      <c r="F317" s="32" t="s">
        <v>127</v>
      </c>
      <c r="G317" s="31"/>
      <c r="H317" s="8">
        <v>332.9</v>
      </c>
      <c r="I317" s="39"/>
    </row>
    <row r="318" spans="1:269" ht="50.1" customHeight="1">
      <c r="A318" s="57"/>
      <c r="B318" s="39"/>
      <c r="C318" s="39"/>
      <c r="D318" s="39" t="str">
        <f t="shared" si="10"/>
        <v>ТЭЦ-1</v>
      </c>
      <c r="E318" s="4" t="s">
        <v>85</v>
      </c>
      <c r="F318" s="32" t="s">
        <v>126</v>
      </c>
      <c r="G318" s="31"/>
      <c r="H318" s="8">
        <v>6</v>
      </c>
      <c r="I318" s="39"/>
    </row>
    <row r="319" spans="1:269" ht="50.1" customHeight="1">
      <c r="A319" s="57"/>
      <c r="B319" s="39"/>
      <c r="C319" s="39"/>
      <c r="D319" s="39" t="str">
        <f t="shared" si="10"/>
        <v>ТЭЦ-1</v>
      </c>
      <c r="E319" s="4" t="s">
        <v>85</v>
      </c>
      <c r="F319" s="32" t="s">
        <v>125</v>
      </c>
      <c r="G319" s="31"/>
      <c r="H319" s="8">
        <v>9.6</v>
      </c>
      <c r="I319" s="39"/>
    </row>
    <row r="320" spans="1:269" ht="50.1" customHeight="1">
      <c r="A320" s="57"/>
      <c r="B320" s="39"/>
      <c r="C320" s="39"/>
      <c r="D320" s="39" t="str">
        <f t="shared" si="10"/>
        <v>ТЭЦ-1</v>
      </c>
      <c r="E320" s="4" t="s">
        <v>85</v>
      </c>
      <c r="F320" s="32" t="s">
        <v>124</v>
      </c>
      <c r="G320" s="31"/>
      <c r="H320" s="8">
        <v>332.9</v>
      </c>
      <c r="I320" s="39"/>
    </row>
    <row r="321" spans="1:9" ht="50.1" customHeight="1">
      <c r="A321" s="57"/>
      <c r="B321" s="39"/>
      <c r="C321" s="39"/>
      <c r="D321" s="39" t="str">
        <f t="shared" si="10"/>
        <v>ТЭЦ-1</v>
      </c>
      <c r="E321" s="4" t="s">
        <v>85</v>
      </c>
      <c r="F321" s="32" t="s">
        <v>84</v>
      </c>
      <c r="G321" s="31"/>
      <c r="H321" s="8">
        <v>100</v>
      </c>
      <c r="I321" s="39"/>
    </row>
    <row r="322" spans="1:9" ht="18" customHeight="1"/>
  </sheetData>
  <mergeCells count="29">
    <mergeCell ref="A5:A156"/>
    <mergeCell ref="I125:I126"/>
    <mergeCell ref="A157:A160"/>
    <mergeCell ref="A161:A195"/>
    <mergeCell ref="A196:A222"/>
    <mergeCell ref="A1:I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A245:A247"/>
    <mergeCell ref="A259:A265"/>
    <mergeCell ref="H260:H263"/>
    <mergeCell ref="H264:H265"/>
    <mergeCell ref="A223:A244"/>
    <mergeCell ref="A304:A307"/>
    <mergeCell ref="A308:A313"/>
    <mergeCell ref="A314:A321"/>
    <mergeCell ref="A266:A277"/>
    <mergeCell ref="A278:A280"/>
    <mergeCell ref="A281:A282"/>
    <mergeCell ref="A283:A288"/>
    <mergeCell ref="A289:A299"/>
    <mergeCell ref="A300:A30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7"/>
  <sheetViews>
    <sheetView tabSelected="1" zoomScale="82" zoomScaleNormal="82" workbookViewId="0">
      <pane xSplit="5" ySplit="4" topLeftCell="F5" activePane="bottomRight" state="frozen"/>
      <selection pane="topRight" activeCell="G1" sqref="G1"/>
      <selection pane="bottomLeft" activeCell="A10" sqref="A10"/>
      <selection pane="bottomRight" activeCell="G14" sqref="G14"/>
    </sheetView>
  </sheetViews>
  <sheetFormatPr defaultColWidth="8.7109375" defaultRowHeight="15"/>
  <cols>
    <col min="1" max="1" width="9.7109375" style="9" customWidth="1"/>
    <col min="2" max="2" width="7.7109375" style="17" hidden="1" customWidth="1"/>
    <col min="3" max="3" width="11.7109375" style="17" hidden="1" customWidth="1"/>
    <col min="4" max="4" width="11.7109375" style="17" customWidth="1"/>
    <col min="5" max="5" width="45.28515625" style="47" customWidth="1"/>
    <col min="6" max="6" width="19.5703125" style="17" customWidth="1"/>
    <col min="7" max="7" width="16.7109375" style="17" customWidth="1"/>
    <col min="8" max="8" width="20.7109375" style="17" customWidth="1"/>
    <col min="9" max="16384" width="8.7109375" style="17"/>
  </cols>
  <sheetData>
    <row r="1" spans="1:8" ht="23.45" customHeight="1">
      <c r="A1" s="62" t="s">
        <v>103</v>
      </c>
      <c r="B1" s="62"/>
      <c r="C1" s="62"/>
      <c r="D1" s="62"/>
      <c r="E1" s="62"/>
      <c r="F1" s="62"/>
      <c r="G1" s="62"/>
      <c r="H1" s="62"/>
    </row>
    <row r="2" spans="1:8" ht="64.150000000000006" customHeight="1">
      <c r="A2" s="63" t="s">
        <v>7</v>
      </c>
      <c r="B2" s="65" t="s">
        <v>6</v>
      </c>
      <c r="C2" s="65" t="s">
        <v>5</v>
      </c>
      <c r="D2" s="68" t="s">
        <v>24</v>
      </c>
      <c r="E2" s="71" t="s">
        <v>4</v>
      </c>
      <c r="F2" s="63" t="s">
        <v>3</v>
      </c>
      <c r="G2" s="74" t="s">
        <v>104</v>
      </c>
      <c r="H2" s="63" t="s">
        <v>2</v>
      </c>
    </row>
    <row r="3" spans="1:8" ht="9.6" customHeight="1">
      <c r="A3" s="63"/>
      <c r="B3" s="66"/>
      <c r="C3" s="66"/>
      <c r="D3" s="69"/>
      <c r="E3" s="72"/>
      <c r="F3" s="63"/>
      <c r="G3" s="74"/>
      <c r="H3" s="63"/>
    </row>
    <row r="4" spans="1:8" ht="91.15" customHeight="1">
      <c r="A4" s="64"/>
      <c r="B4" s="66"/>
      <c r="C4" s="67"/>
      <c r="D4" s="70"/>
      <c r="E4" s="73"/>
      <c r="F4" s="64"/>
      <c r="G4" s="75"/>
      <c r="H4" s="64"/>
    </row>
    <row r="5" spans="1:8" s="34" customFormat="1" ht="50.1" customHeight="1">
      <c r="A5" s="36">
        <v>1</v>
      </c>
      <c r="B5" s="18" t="s">
        <v>8</v>
      </c>
      <c r="C5" s="18" t="s">
        <v>10</v>
      </c>
      <c r="D5" s="18" t="s">
        <v>79</v>
      </c>
      <c r="E5" s="21" t="s">
        <v>102</v>
      </c>
      <c r="F5" s="13">
        <v>110041</v>
      </c>
      <c r="G5" s="23" t="s">
        <v>108</v>
      </c>
      <c r="H5" s="18"/>
    </row>
    <row r="6" spans="1:8" s="34" customFormat="1" ht="50.1" customHeight="1">
      <c r="A6" s="36">
        <v>2</v>
      </c>
      <c r="B6" s="18"/>
      <c r="C6" s="6" t="s">
        <v>1</v>
      </c>
      <c r="D6" s="18" t="s">
        <v>79</v>
      </c>
      <c r="E6" s="21" t="s">
        <v>94</v>
      </c>
      <c r="F6" s="13">
        <v>94</v>
      </c>
      <c r="G6" s="23" t="s">
        <v>107</v>
      </c>
      <c r="H6" s="18"/>
    </row>
    <row r="7" spans="1:8" s="34" customFormat="1" ht="50.1" customHeight="1">
      <c r="A7" s="51">
        <v>3</v>
      </c>
      <c r="B7" s="18"/>
      <c r="C7" s="6"/>
      <c r="D7" s="18" t="s">
        <v>79</v>
      </c>
      <c r="E7" s="21" t="s">
        <v>38</v>
      </c>
      <c r="F7" s="13">
        <v>110038</v>
      </c>
      <c r="G7" s="23" t="s">
        <v>109</v>
      </c>
      <c r="H7" s="18"/>
    </row>
  </sheetData>
  <mergeCells count="9">
    <mergeCell ref="F2:F4"/>
    <mergeCell ref="D2:D4"/>
    <mergeCell ref="A1:H1"/>
    <mergeCell ref="H2:H4"/>
    <mergeCell ref="G2:G4"/>
    <mergeCell ref="A2:A4"/>
    <mergeCell ref="B2:B4"/>
    <mergeCell ref="C2:C4"/>
    <mergeCell ref="E2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NorNikel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Сидоров Дмитрий Андреевич</dc:creator>
  <cp:lastModifiedBy>Сидоров Дмитрий Андреевич</cp:lastModifiedBy>
  <cp:lastPrinted>2024-05-03T02:26:55Z</cp:lastPrinted>
  <dcterms:created xsi:type="dcterms:W3CDTF">2024-04-14T08:22:15Z</dcterms:created>
  <dcterms:modified xsi:type="dcterms:W3CDTF">2025-06-06T08:14:18Z</dcterms:modified>
</cp:coreProperties>
</file>